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defaultThemeVersion="166925"/>
  <mc:AlternateContent xmlns:mc="http://schemas.openxmlformats.org/markup-compatibility/2006">
    <mc:Choice Requires="x15">
      <x15ac:absPath xmlns:x15ac="http://schemas.microsoft.com/office/spreadsheetml/2010/11/ac" url="D:\КОПИЯ РАБОЧЕЙ ФЛЭШКИ 03.06.22\С флешки Transcend\Нормативы администрации ВТК\Нормативы 24-25\КОНКУРС ПРОФ БД 24-25\Согласование с менеджером\"/>
    </mc:Choice>
  </mc:AlternateContent>
  <xr:revisionPtr revIDLastSave="0" documentId="13_ncr:1_{F60703E7-5D10-4575-994B-4A882EDA9112}" xr6:coauthVersionLast="46" xr6:coauthVersionMax="47" xr10:uidLastSave="{00000000-0000-0000-0000-000000000000}"/>
  <bookViews>
    <workbookView xWindow="-120" yWindow="-120" windowWidth="20730" windowHeight="11040" firstSheet="2" activeTab="4" xr2:uid="{00000000-000D-0000-FFFF-FFFF00000000}"/>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конкурсанта" sheetId="7" r:id="rId5"/>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3" i="4" l="1"/>
  <c r="G91" i="4"/>
  <c r="G90" i="4"/>
  <c r="G89" i="4"/>
  <c r="G88" i="4"/>
  <c r="G87" i="4"/>
  <c r="G86" i="4"/>
  <c r="G85" i="4"/>
  <c r="G83" i="4"/>
  <c r="G82" i="4"/>
  <c r="G81" i="4"/>
  <c r="G80" i="4"/>
  <c r="G68" i="4"/>
  <c r="G67" i="4"/>
  <c r="G29" i="4"/>
  <c r="G28" i="4"/>
  <c r="G27" i="4"/>
  <c r="G26" i="4"/>
  <c r="G25" i="4"/>
  <c r="G24" i="4"/>
  <c r="G23" i="4"/>
  <c r="G33" i="5" l="1"/>
  <c r="G31" i="4" l="1"/>
</calcChain>
</file>

<file path=xl/sharedStrings.xml><?xml version="1.0" encoding="utf-8"?>
<sst xmlns="http://schemas.openxmlformats.org/spreadsheetml/2006/main" count="568" uniqueCount="210">
  <si>
    <t>шт</t>
  </si>
  <si>
    <t>Охрана труда</t>
  </si>
  <si>
    <t>Кулер 19 л (холодная/горячая вода)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</si>
  <si>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</si>
  <si>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</si>
  <si>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</si>
  <si>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</si>
  <si>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</si>
  <si>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</si>
  <si>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</si>
  <si>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</si>
  <si>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</si>
  <si>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</si>
  <si>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</si>
  <si>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Офисный стол</t>
  </si>
  <si>
    <t>Расходные материалы</t>
  </si>
  <si>
    <t>Оборудование IT</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</si>
  <si>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</si>
  <si>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</si>
  <si>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ПО</t>
  </si>
  <si>
    <t>Оборудование</t>
  </si>
  <si>
    <t>Стул</t>
  </si>
  <si>
    <t>Рекомендации представителей индустрии (указывается конкретное оборудование)</t>
  </si>
  <si>
    <t>Основная информация о конкурсной площадке:</t>
  </si>
  <si>
    <t>Складское помещение</t>
  </si>
  <si>
    <t>Общая зона конкурсной площадки (оборудование, инструмент, мебель, канцелярия)</t>
  </si>
  <si>
    <t>Комната Конкурсантов (по количеству конкурсантов)</t>
  </si>
  <si>
    <t>Вешалка</t>
  </si>
  <si>
    <t>Мусорная корзина</t>
  </si>
  <si>
    <t>Комната Экспертов (включая Главного эксперта) (по количеству экспертов)</t>
  </si>
  <si>
    <t>Рабочее место Конкурсанта (основное оборудование, вспомогательное оборудование, инструмент (по количеству рабочих мест)</t>
  </si>
  <si>
    <t>Рабочее место Конкурсанта (дополнительное оборудование, инструмент для выполнения модуля (по количеству рабочих мест)</t>
  </si>
  <si>
    <t xml:space="preserve">1. Зона для работ предусмотренных в Модулях обязательных к выполнению (инвариант)  (по количеству конкурсантов) </t>
  </si>
  <si>
    <t>Рабочее место Конкурсанта (расходные материалы по количеству конкурсантов)</t>
  </si>
  <si>
    <t xml:space="preserve">шт ( на 1 конкурсанта) </t>
  </si>
  <si>
    <t>Расходные материалы на всех конкурсантов и экспертов</t>
  </si>
  <si>
    <t>Ручки</t>
  </si>
  <si>
    <t>Бумага</t>
  </si>
  <si>
    <t>Личный инструмент конкурсанта</t>
  </si>
  <si>
    <t xml:space="preserve">Примечание </t>
  </si>
  <si>
    <t>на колесиках, с подлокотниками темная обивка,
рассчитан на вес не менее 100 кг, либо на ножках</t>
  </si>
  <si>
    <t>Лоток для бумаги</t>
  </si>
  <si>
    <t>Ручка шариковая</t>
  </si>
  <si>
    <t>Степлер канцелярский</t>
  </si>
  <si>
    <t>Скобы к степлеру</t>
  </si>
  <si>
    <t>Файл А4</t>
  </si>
  <si>
    <t>Ножницы канцелярские</t>
  </si>
  <si>
    <t>Бумага А4</t>
  </si>
  <si>
    <t>пачка</t>
  </si>
  <si>
    <t>Папка-скоросшиватель</t>
  </si>
  <si>
    <t xml:space="preserve">пачка ( на 1 конкурсанта) </t>
  </si>
  <si>
    <t xml:space="preserve">Стол </t>
  </si>
  <si>
    <t xml:space="preserve">Стул </t>
  </si>
  <si>
    <t>Шкаф</t>
  </si>
  <si>
    <t>шкаф для документов, размер 180 см* 80 см</t>
  </si>
  <si>
    <t>Картридж для МФУ</t>
  </si>
  <si>
    <t>Электричество: подключение к сети  по (220 Вольт и 380 Вольт)	 не требуется</t>
  </si>
  <si>
    <t>по характеристике МФУ</t>
  </si>
  <si>
    <t xml:space="preserve">шт (на 1 конкурсанта) </t>
  </si>
  <si>
    <t>шт (на всех конкурсантов</t>
  </si>
  <si>
    <t>Персональный компьютер (системный блок)</t>
  </si>
  <si>
    <t>Монитор</t>
  </si>
  <si>
    <t xml:space="preserve">Клавиатура </t>
  </si>
  <si>
    <t>Компьютерная мышь</t>
  </si>
  <si>
    <t>Коврик для мыши</t>
  </si>
  <si>
    <t>МФУ</t>
  </si>
  <si>
    <t>критически важные характеристики позиции отсутствуют (при необходимости)</t>
  </si>
  <si>
    <t>Хозяйственные принадлежности</t>
  </si>
  <si>
    <t>Вода питьевая бутилированная</t>
  </si>
  <si>
    <t>бутыль для кулера</t>
  </si>
  <si>
    <t>Стаканы для воды</t>
  </si>
  <si>
    <t>USB флешка</t>
  </si>
  <si>
    <t xml:space="preserve">МФУ </t>
  </si>
  <si>
    <t>шт (на 1 рабочее место)</t>
  </si>
  <si>
    <t>Пакет офисных программ</t>
  </si>
  <si>
    <t>шт (1 МФУ на 2 участника)</t>
  </si>
  <si>
    <t>Счетчик банкнот</t>
  </si>
  <si>
    <t>Детектор валют</t>
  </si>
  <si>
    <t xml:space="preserve">Проектор </t>
  </si>
  <si>
    <t>Экран</t>
  </si>
  <si>
    <t>Денежный ящик</t>
  </si>
  <si>
    <t>Банкноты, не являющиеся билетами Банка России</t>
  </si>
  <si>
    <t>Принадлежности</t>
  </si>
  <si>
    <t xml:space="preserve">Отдельная зона не выделяется. </t>
  </si>
  <si>
    <t xml:space="preserve">Освещение: Допустимо верхнее искусственное освещение ( не менее 300 люкс) </t>
  </si>
  <si>
    <t>Контур заземления для электропитания и сети слаботочных подключений (при необходимости) : не требуется</t>
  </si>
  <si>
    <t>Подведение/ отведение ГХВС (при необходимости) : не требуется</t>
  </si>
  <si>
    <t>Подведение сжатого воздуха (при необходимости): не требуется</t>
  </si>
  <si>
    <t>Освещение: Допустимо верхнее искусственное освещение ( не менее 300 люкс)</t>
  </si>
  <si>
    <t xml:space="preserve">Отдельной зоны для выполнения задания не требуется. </t>
  </si>
  <si>
    <t>Площадь зоны: не менее 30 кв.м.</t>
  </si>
  <si>
    <t>Рабочее место сотрудника банка</t>
  </si>
  <si>
    <t xml:space="preserve">Электричество: не менее 6 подключений к сети  по (220 Вольт и 380 Вольт)	 </t>
  </si>
  <si>
    <t>Не предусмотрено</t>
  </si>
  <si>
    <t>Электричество: число подключений к сети  по (220 Вольт и 380 Вольт)	 соответствует количеству участников</t>
  </si>
  <si>
    <t>Площадь зоны: не менее 20 кв.м.</t>
  </si>
  <si>
    <t>Папка-регистратор</t>
  </si>
  <si>
    <t>Папка-регистратор  с двумя арочными механизмами  для хранения документов в большом количестве. Формат А4, из плотного картона.</t>
  </si>
  <si>
    <t>пачек</t>
  </si>
  <si>
    <t>Площадь зоны: на одно рабочее место участника  - не менее 3,00 кв. м.</t>
  </si>
  <si>
    <t>Площадь зоны: не менее 5 кв.м.</t>
  </si>
  <si>
    <t xml:space="preserve">Электричество: количество подключений к сети  по (220 Вольт и 380 Вольт)	 соответствует общему количеству участников </t>
  </si>
  <si>
    <t>Покрытие пола: ковролин, паркетное, плиточное покрытие, ламинат или линолеум</t>
  </si>
  <si>
    <t>бутыль</t>
  </si>
  <si>
    <t xml:space="preserve">Электричество: количество подключений к сети  по (220 Вольт и 380 Вольт)	 пропорционально общему количеству участников </t>
  </si>
  <si>
    <t>Электричество: подключения к сети  по (220 Вольт и 380 Вольт)	 не требуется</t>
  </si>
  <si>
    <t xml:space="preserve">Электричество: 4 подключения к сети  по (220 Вольт и 380 Вольт)	 </t>
  </si>
  <si>
    <t>Стол офисный размером глубина 600 мм., длина 800 мм., темная или светлая поверхность столешницы</t>
  </si>
  <si>
    <t>шт (1 корзина на 2 участника)</t>
  </si>
  <si>
    <t xml:space="preserve">1. Зона для работ предусмотренных в вариативных модулях В и Г (по количеству конкурсантов) </t>
  </si>
  <si>
    <t>Видеокамера</t>
  </si>
  <si>
    <t>Инфраструктурный лист для оснащения конкурсной площадки Чемпионата 
Региональный этап Чемпионата по профессиональному мастерству "Профессионалы" в 2025 г
по компетенции
Банковское дело</t>
  </si>
  <si>
    <t>Инфраструктурный лист для оснащения конкурсной площадки Чемпионата
Региональный этап Чемпионата по профессиональному мастерству "Профессионалы" в 2025 г
по компетенции
Банковское дело</t>
  </si>
  <si>
    <t>Компетенция</t>
  </si>
  <si>
    <t>Наименование этапа Чемпионата</t>
  </si>
  <si>
    <t>Субъект РФ (регион проведения)</t>
  </si>
  <si>
    <t>Базовая организация расположения конкурсной площадки</t>
  </si>
  <si>
    <t>Адрес конкурсной площадки</t>
  </si>
  <si>
    <t>Даты проведения</t>
  </si>
  <si>
    <t>Главный эксперт</t>
  </si>
  <si>
    <t>Электронная почта ГЭ</t>
  </si>
  <si>
    <t>Моб.телефон ГЭ</t>
  </si>
  <si>
    <t>Технический администратор площадки</t>
  </si>
  <si>
    <t>Электронная почта ТАП</t>
  </si>
  <si>
    <t>Моб.телефон ТАП</t>
  </si>
  <si>
    <t>Количество конкурсантов (команд)</t>
  </si>
  <si>
    <t>Количество рабочих мест</t>
  </si>
  <si>
    <t>Количество экспертов (ГЭ+ЭН+ИЭ+РГО(итоговый этап)+МЭ(финал)) + ТАП</t>
  </si>
  <si>
    <t>ЭН - эксперт-наставник</t>
  </si>
  <si>
    <t>ГЭ - главный эксперт</t>
  </si>
  <si>
    <t>ИЭ - индустриальный эксперт</t>
  </si>
  <si>
    <t>РГО - руководитель группы оценки</t>
  </si>
  <si>
    <t>МЭ - международный эксперт</t>
  </si>
  <si>
    <t>ТАП - технический администратор площадки</t>
  </si>
  <si>
    <t>Банковское дело</t>
  </si>
  <si>
    <t>Региональный этап Чемпионата по профессиональному мастерству "Профессионалы" 2025</t>
  </si>
  <si>
    <t>Волгоградская область</t>
  </si>
  <si>
    <t>Госуларственное бюджетное образовательное учреждение "Волгоградский технический колледж "</t>
  </si>
  <si>
    <t>город Волгоград, проспект Металлургов, дом 17</t>
  </si>
  <si>
    <t>Филатенкова Елена Юревна</t>
  </si>
  <si>
    <t>liva_mironyk@mail.ru</t>
  </si>
  <si>
    <t>8 902 360 15 19</t>
  </si>
  <si>
    <t>пять (5)</t>
  </si>
  <si>
    <t>Попов Дмитрий Игоревич</t>
  </si>
  <si>
    <t>8 904 430 64 99</t>
  </si>
  <si>
    <t>09dima03@gmail.com</t>
  </si>
  <si>
    <t>восемь (8)</t>
  </si>
  <si>
    <r>
      <t xml:space="preserve">Базовая организация расположения конкурсной площадки: </t>
    </r>
    <r>
      <rPr>
        <sz val="11"/>
        <rFont val="Times New Roman"/>
        <family val="1"/>
        <charset val="204"/>
      </rPr>
      <t>Госуларственное бюджетное образовательное учреждение "Волгоградский технический колледж "</t>
    </r>
  </si>
  <si>
    <r>
      <t xml:space="preserve">Адрес базовой организации: </t>
    </r>
    <r>
      <rPr>
        <sz val="11"/>
        <rFont val="Times New Roman"/>
        <family val="1"/>
        <charset val="204"/>
      </rPr>
      <t>город Волгоград, проспект Металлургов, дом 17</t>
    </r>
  </si>
  <si>
    <r>
      <t xml:space="preserve">Субъект Российской Федерации: </t>
    </r>
    <r>
      <rPr>
        <sz val="12"/>
        <rFont val="Times New Roman"/>
        <family val="1"/>
        <charset val="204"/>
      </rPr>
      <t>Волгоградская область</t>
    </r>
  </si>
  <si>
    <r>
      <t xml:space="preserve">Технический эксперт: </t>
    </r>
    <r>
      <rPr>
        <sz val="11"/>
        <rFont val="Times New Roman"/>
        <family val="1"/>
        <charset val="204"/>
      </rPr>
      <t>Попов Дмитрий Игоревич, 8 904 430 64 99, 09dima03@gmail.com</t>
    </r>
  </si>
  <si>
    <r>
      <t xml:space="preserve">Количество экспертов (в том числе с главным экспертом): </t>
    </r>
    <r>
      <rPr>
        <sz val="11"/>
        <rFont val="Times New Roman"/>
        <family val="1"/>
        <charset val="204"/>
      </rPr>
      <t>весемь (8)</t>
    </r>
  </si>
  <si>
    <t>Количество конкурсантов (команд): пять (5)</t>
  </si>
  <si>
    <t>Количество рабочих мест: пять (5)</t>
  </si>
  <si>
    <t>Площадь зоны: не менее 184,27 кв.м.</t>
  </si>
  <si>
    <t>Покрытие пола: линолеум</t>
  </si>
  <si>
    <t>Стол компьютерный (1400х700х750; сечение 50х50; цвет - шамони светлый). ЛДСП. Каркас из двух цельносварных П-образных опор.</t>
  </si>
  <si>
    <t>Кресло компьютерное (600х460х1130). Рекомендованная максимальная нагрузка - 100кг. Тип обивки - ткань.</t>
  </si>
  <si>
    <t>Корзина для бумаг Стамм, 9 л, сетчатая, серая</t>
  </si>
  <si>
    <t>Операционная система Windows 10. Монитор: LG 29WK600-W c разрешением 2560:1080 соотношением сторон 21:9 Диагональю экрана 29 дюймов и типом матрицы IPS. Системный блок: Центральный процессор i7 9700F с тактовой частотой 3 ГГц и 4.7 ГГц в режиме turbo количество ядер:8 количество потоков:8/размер оперативноц памяти составляет 32 GB DDR4. Видеокарта nVidia GeForce RTX2060 SUPER с видеопамятью 8 GB с тактовой частотой в 1600 МГц.</t>
  </si>
  <si>
    <t>Монитор: LG 29WK600-W c разрешением 2560:1080 соотношением сторон 21:9 Диагональю экрана 29 дюймов и типом матрицы IPS.</t>
  </si>
  <si>
    <t>Клавиатура Gembird KB-8340U-BL тип: мембранная подключение: проводная кабель: USB количество клавиш: 104, с цифровым блоком размеры: 400x18x121 мм.</t>
  </si>
  <si>
    <t>Компьютерная мышь Genius NetScroll 100v2 Принцип работы: оптическая светодиодная Разрешение оптического сенсора: 800 dpi Интерфейс подключения: USB Type A Количество клавиш: 3 Дизайн: для правой и левой руки, с подсветкой Вес: 95 г</t>
  </si>
  <si>
    <t>не используется</t>
  </si>
  <si>
    <t>купольная мини IP-камера с ИК-подсветкой до 30 метров построено на 1/2.8' Progressive Scan CMOS матрице. Объектив 2.8мм с углом обзора 103°. Механический ИК-фильтр. Чувствительность 0.01Лк F1.2. Формат сжатия H.265+/H.264+/MJPEG Максимальное разрешение 1920 x 1080</t>
  </si>
  <si>
    <t>Вешалка напольная на 5 крючков</t>
  </si>
  <si>
    <t>Компьютерная мышь Genius NetScroll 100v2 Принцип работы: оптическая светодиодная Разрешение оптического сенсора: 800 dpi Интерфейс подключения: USB Type A Количество клавиш: 3 Дизайн: для правой и левой руки, с подсветкой Вес:95 г</t>
  </si>
  <si>
    <t>Материал покрытия ткань, материал основания резина</t>
  </si>
  <si>
    <t>МФУ лазерный BROTHER DCP-1602R, A4, лазерный, черный. Технология печати-лазерный. Тип печати-черно-белый. Формат печати-A4. Максимальная скорость ЧБ-печати (А4)-20 стр/мин. Максимальное разрешение ч/б печати-2400x60 dpi. Тип сканирующего устройства-планшетный. Максимальный формат сканирования-A4. Максимальный размер сканирования-215.9x300 мм. Максимальный формат копирования-A4. Скорость копирования (А4)-20 стр/мин</t>
  </si>
  <si>
    <t>Счетчик банкнот для пересчета банкнот различных валют. Счетчик банкнот DoCash 3040 Максимальная скорость счета, банкнот/мин: 1000. Скорость счета: 1000.Количество скоростей: 1. Загрузка банкнот: задняя. Емкость подающего кармана: 200.Емкость приемного кармана: 250. Размер: 280x235x155 мм. Вес изделия: 6.6 кг</t>
  </si>
  <si>
    <t>Ультрафиолетовый просмотровый детектор банкнот просмотровый DoCash 525, обеспечивающий надёжную проверку подлинности банкнот и ценных бумагФункции— Визуальный контроль защитных признаков банкнот, ценных бумаг и документовВиды контроля— УФ контроль (визуализация общего фона люминесценции и отдельных элементов изображения)— Контроль в белом проходящем свете— Контроль в белом отраженном свете— Геометрический контроль банкноты</t>
  </si>
  <si>
    <t>Проектор Acer P5330W DLP Белый. Модель: DWX1705 Входы входы: VGA, HDMI, аудио mini jack, USB Type A встроенные динамики: 1 - 16 Вт уровень шума: 31 дБ</t>
  </si>
  <si>
    <t>Экран для проектора Classic Solution Premier Corvus F 404х226/9 PW-PS/S. Диагональ 463 см</t>
  </si>
  <si>
    <t>ящик  механического типа из металла, оснащённый отделениями для банкнот и  монет (для хранения денежных средств). Денежный ящик АТОЛ CD-410-В черный 410х415х100</t>
  </si>
  <si>
    <t>категория "Сувенирные деньги" (рубли). 90 листов по 5000 рублей, 90 листов по 1000 рублей, 90 листов по 500 рублей категория "Сувенирные деньги" (доллары США) Деньги шуточные «100 долларов», 10, 20, 50 долларов категория "Сувенирные деньги" (евро). Набор №3 Сувенирные деньги Евро (500, 200, 100евро)</t>
  </si>
  <si>
    <t>Аптечка первой помощи универсальная ФЭСТ, до 7 человек, футляр из полистирола, № 6</t>
  </si>
  <si>
    <t>Огнетушитель углекислотный ОУ-3 - универсальный переносной огнетушитель. Масса заряда огнетушащего вещества - 3 кг. Ранг по модельным очагам: 34В, С, Е (до 10000В).</t>
  </si>
  <si>
    <t>Бело-синий, пластик, с нагревом и охлаждением</t>
  </si>
  <si>
    <t>Одноразовые стаканы 200 мл, КОМПЛЕКТ 100 шт., пластиковые, «БЮДЖЕТ», белые, ПП, холодное/горячее,</t>
  </si>
  <si>
    <r>
      <t xml:space="preserve">Субъект Российской Федерации: </t>
    </r>
    <r>
      <rPr>
        <sz val="12"/>
        <color rgb="FFFF0000"/>
        <rFont val="Times New Roman"/>
        <family val="1"/>
        <charset val="204"/>
      </rPr>
      <t xml:space="preserve"> </t>
    </r>
    <r>
      <rPr>
        <sz val="12"/>
        <rFont val="Times New Roman"/>
        <family val="1"/>
        <charset val="204"/>
      </rPr>
      <t>Волгоградская область</t>
    </r>
  </si>
  <si>
    <r>
      <t>Главный эксперт:</t>
    </r>
    <r>
      <rPr>
        <b/>
        <sz val="11"/>
        <color rgb="FFFF0000"/>
        <rFont val="Times New Roman"/>
        <family val="1"/>
        <charset val="204"/>
      </rPr>
      <t xml:space="preserve"> </t>
    </r>
    <r>
      <rPr>
        <sz val="11"/>
        <rFont val="Times New Roman"/>
        <family val="1"/>
        <charset val="204"/>
      </rPr>
      <t>Филатенкова Елена Юрьевна, 8902301519, liva_mironyk@mail.ru</t>
    </r>
  </si>
  <si>
    <r>
      <t>Адрес базовой организации:</t>
    </r>
    <r>
      <rPr>
        <b/>
        <sz val="11"/>
        <color rgb="FFFF0000"/>
        <rFont val="Times New Roman"/>
        <family val="1"/>
        <charset val="204"/>
      </rPr>
      <t xml:space="preserve"> </t>
    </r>
    <r>
      <rPr>
        <sz val="11"/>
        <rFont val="Times New Roman"/>
        <family val="1"/>
        <charset val="204"/>
      </rPr>
      <t>город Волгоград, проспект Металлургов, дом 17</t>
    </r>
  </si>
  <si>
    <t>Количество экспертов (в том числе с главным экспертом): весемь (8)</t>
  </si>
  <si>
    <r>
      <t xml:space="preserve">Количество рабочих мест: </t>
    </r>
    <r>
      <rPr>
        <sz val="11"/>
        <rFont val="Times New Roman"/>
        <family val="1"/>
        <charset val="204"/>
      </rPr>
      <t>пять (5)</t>
    </r>
  </si>
  <si>
    <r>
      <t xml:space="preserve">Количество конкурсантов (команд): </t>
    </r>
    <r>
      <rPr>
        <sz val="11"/>
        <rFont val="Times New Roman"/>
        <family val="1"/>
        <charset val="204"/>
      </rPr>
      <t>пять (5)</t>
    </r>
  </si>
  <si>
    <r>
      <t xml:space="preserve">Главный эксперт: </t>
    </r>
    <r>
      <rPr>
        <sz val="11"/>
        <rFont val="Times New Roman"/>
        <family val="1"/>
        <charset val="204"/>
      </rPr>
      <t>Филатенкова Елена Юрьевна, 8902301519, liva_mironyk@mail.ru</t>
    </r>
  </si>
  <si>
    <t>Флешка SmartBuy USB 2.0 8GB черный. Материал корпуса: пластик</t>
  </si>
  <si>
    <t>MS Office 2016 pro plus, Бразуер google chrome, просмотр pdf через браузер EDGE</t>
  </si>
  <si>
    <t>Одноразовые стаканы 200 мл, КОМПЛЕКТ 100 шт., пластиковые, «БЮДЖЕТ», белые, ПП, холодное/горячее</t>
  </si>
  <si>
    <t xml:space="preserve">1. Зона для работ предусмотренных в вариативных модулях В и Г  (5 рабочих мест) </t>
  </si>
  <si>
    <t xml:space="preserve">1. Зона для работ предусмотренных в Модулях обязательных к выполнению (инвариант)  (5 рабочих мест) </t>
  </si>
  <si>
    <t>Покрытие пола:  линолеум</t>
  </si>
  <si>
    <t xml:space="preserve">Площадь зоны: не менее 3  кв.м. </t>
  </si>
  <si>
    <t>формат А4 Вертикальный лоток BRAUBERG «Delta». Размер (ГхШхВ) — 240х90х240 мм. Количество отделений: 1. Цвет: черный. Материал: полистирол.</t>
  </si>
  <si>
    <t>Ручка шариковая масляная, синяя, корпус прозрачный, узел 0,7 мм, линия письма 0,35 мм</t>
  </si>
  <si>
    <t xml:space="preserve"> Степлер №24/6, 26/6 STAFF, до 20листов, черный. Максимальное количествоскрепляемых листов — 20. Подходящие скобы — № 24/6, 26/6. Глубина закладки бумаги — 50 мм. Виды сшивания степлером — закрытый, открытый, прямой. Основной цвет корпуса — черный. Дополнительный цвет корпуса — нет. Высота корпуса — 50 мм. Длина корпуса — 110 мм. Ширина корпуса — 30 мм.</t>
  </si>
  <si>
    <t xml:space="preserve"> Скобы для степлера №24/6, 1000 штук, STAFF «EVERYDAY», до 30 листов</t>
  </si>
  <si>
    <t>Файл-вкладыш A4 прозрачный гладкий. Формат:А4. Толщина (мкм):20. Фактура:гладкая
Вместимость:до 40 листов. Перфорация:Да. Формат папки ориентирован:вертикально
Цвет:прозрачный. Материал:полипропилен</t>
  </si>
  <si>
    <t>Ножницы 180 мм с пластиковыми прорезиненными анатомическими ручками</t>
  </si>
  <si>
    <t>Бумага офисная "Svetocopy", 500 листов, А4 Марка: C (С+) Белизна по CIE: 140-150 +/- 3 %  Плотность: 72-80 +/- 2-3 г/м2 Соответствует требованиям ГОСТ Р 57641-2017: да Количество листов в пачке: 500  Отбелка целлюлозы без хлора (ECF): да</t>
  </si>
  <si>
    <r>
      <t xml:space="preserve"> </t>
    </r>
    <r>
      <rPr>
        <sz val="11"/>
        <rFont val="Times New Roman"/>
        <family val="1"/>
        <charset val="204"/>
      </rPr>
      <t>Папки-скоросшиватели А4 BRAUBERG Скоросшиватель картонный BRAUBERG, плот</t>
    </r>
    <r>
      <rPr>
        <sz val="11"/>
        <rFont val="Times New Roman"/>
        <family val="1"/>
        <charset val="204"/>
      </rPr>
      <t>ный картон, белый, до 200 листов</t>
    </r>
  </si>
  <si>
    <t>Степлер №24/6, 26/6 STAFF, до 20листов, черный. Максимальное количествоскрепляемых листов — 20. Подходящие скобы — № 24/6, 26/6. Глубина закладки бумаги — 50 мм. Виды сшивания степлером — закрытый, открытый, прямой. Основной цвет корпуса — черный. Дополнительный цвет корпуса — нет. Высота корпуса — 50 мм. Длина корпуса — 110 мм. Ширина корпуса — 30 мм.</t>
  </si>
  <si>
    <t xml:space="preserve"> Скобы для степлера №24/6, 1000 штук, STAFF «EVERYDAY», до 30 листо</t>
  </si>
  <si>
    <t>Стаканы</t>
  </si>
  <si>
    <t>Одноразовые стаканы 200 мл, КОМПЛЕКТ 100 шт., пластиковые, белые, ПП, холодное/горячее</t>
  </si>
  <si>
    <t>охрана труда</t>
  </si>
  <si>
    <t>с 9 февраля 13 февраля 2025 г.</t>
  </si>
  <si>
    <r>
      <t xml:space="preserve">Даты проведения: </t>
    </r>
    <r>
      <rPr>
        <sz val="11"/>
        <rFont val="Times New Roman"/>
        <family val="1"/>
        <charset val="204"/>
      </rPr>
      <t>с 9 февраля по 13 февраля 2025 г.</t>
    </r>
  </si>
  <si>
    <t>Даты проведения: с 9 февраля по 13 февраля 2025</t>
  </si>
  <si>
    <t>Даты проведения: с 9 февраля по 13 феврапля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</si>
</sst>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1"/>
      <color rgb="FFFF0000"/>
      <name val="Times New Roman"/>
      <family val="1"/>
      <charset val="204"/>
    </font>
    <font>
      <sz val="16"/>
      <name val="Times New Roman"/>
      <family val="1"/>
      <charset val="204"/>
    </font>
    <font>
      <b/>
      <sz val="11"/>
      <name val="Times New Roman"/>
      <family val="1"/>
      <charset val="204"/>
    </font>
    <font>
      <b/>
      <sz val="11"/>
      <color rgb="FFFF0000"/>
      <name val="Times New Roman"/>
      <family val="1"/>
      <charset val="204"/>
    </font>
    <font>
      <b/>
      <sz val="12"/>
      <name val="Times New Roman"/>
      <family val="1"/>
      <charset val="204"/>
    </font>
    <font>
      <sz val="12"/>
      <color rgb="FFFF0000"/>
      <name val="Times New Roman"/>
      <family val="1"/>
      <charset val="204"/>
    </font>
    <font>
      <b/>
      <sz val="16"/>
      <name val="Times New Roman"/>
      <family val="1"/>
      <charset val="204"/>
    </font>
    <font>
      <b/>
      <sz val="11"/>
      <name val="Calibri"/>
      <family val="2"/>
      <charset val="204"/>
    </font>
    <font>
      <u/>
      <sz val="11"/>
      <color theme="10"/>
      <name val="Calibri"/>
      <family val="2"/>
      <scheme val="minor"/>
    </font>
    <font>
      <sz val="12"/>
      <name val="Times New Roman"/>
      <family val="1"/>
      <charset val="204"/>
    </font>
    <font>
      <sz val="11"/>
      <name val="Times New Roman"/>
      <family val="1"/>
    </font>
    <font>
      <sz val="16"/>
      <color theme="0"/>
      <name val="Times New Roman"/>
      <family val="1"/>
    </font>
    <font>
      <sz val="14"/>
      <color theme="1"/>
      <name val="Times New Roman"/>
      <family val="1"/>
      <charset val="204"/>
    </font>
  </fonts>
  <fills count="9">
    <fill>
      <patternFill patternType="none"/>
    </fill>
    <fill>
      <patternFill patternType="gray125"/>
    </fill>
    <fill>
      <patternFill patternType="solid">
        <fgColor rgb="FFAEABAB"/>
        <bgColor rgb="FFAEABAB"/>
      </patternFill>
    </fill>
    <fill>
      <patternFill patternType="solid">
        <fgColor rgb="FFFFC000"/>
        <bgColor rgb="FFFFC000"/>
      </patternFill>
    </fill>
    <fill>
      <patternFill patternType="solid">
        <fgColor rgb="FF3A3838"/>
        <bgColor rgb="FF3A3838"/>
      </patternFill>
    </fill>
    <fill>
      <patternFill patternType="solid">
        <fgColor rgb="FFFFC000"/>
        <bgColor indexed="64"/>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style="medium">
        <color rgb="FF000000"/>
      </right>
      <top/>
      <bottom/>
      <diagonal/>
    </border>
    <border>
      <left style="medium">
        <color rgb="FF000000"/>
      </left>
      <right/>
      <top/>
      <bottom/>
      <diagonal/>
    </border>
    <border>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top/>
      <bottom style="thin">
        <color rgb="FF000000"/>
      </bottom>
      <diagonal/>
    </border>
    <border>
      <left/>
      <right style="medium">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3">
    <xf numFmtId="0" fontId="0" fillId="0" borderId="0"/>
    <xf numFmtId="0" fontId="1" fillId="0" borderId="0"/>
    <xf numFmtId="0" fontId="12" fillId="0" borderId="0" applyNumberFormat="0" applyFill="0" applyBorder="0" applyAlignment="0" applyProtection="0"/>
  </cellStyleXfs>
  <cellXfs count="113">
    <xf numFmtId="0" fontId="0" fillId="0" borderId="0" xfId="0"/>
    <xf numFmtId="0" fontId="1" fillId="0" borderId="0" xfId="1"/>
    <xf numFmtId="0" fontId="2" fillId="0" borderId="1" xfId="1" applyFont="1" applyBorder="1"/>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1" xfId="1" applyFont="1" applyBorder="1" applyAlignment="1">
      <alignment horizontal="center" vertical="center" wrapText="1"/>
    </xf>
    <xf numFmtId="0" fontId="4" fillId="0" borderId="2" xfId="1" applyFont="1" applyBorder="1"/>
    <xf numFmtId="0" fontId="2" fillId="0" borderId="6" xfId="1" applyFont="1" applyBorder="1" applyAlignment="1">
      <alignment horizontal="center" vertical="center" wrapText="1"/>
    </xf>
    <xf numFmtId="0" fontId="2"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2" fillId="0" borderId="17" xfId="1" applyFont="1" applyBorder="1" applyAlignment="1">
      <alignment horizontal="center" vertical="center" wrapText="1"/>
    </xf>
    <xf numFmtId="0" fontId="2" fillId="0" borderId="5" xfId="1" applyFont="1" applyBorder="1" applyAlignment="1">
      <alignment horizontal="center" vertical="center" wrapText="1"/>
    </xf>
    <xf numFmtId="0" fontId="2" fillId="0" borderId="22"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2" xfId="1" applyFont="1" applyBorder="1" applyAlignment="1">
      <alignment vertical="center" wrapText="1"/>
    </xf>
    <xf numFmtId="0" fontId="2" fillId="0" borderId="21" xfId="1" applyFont="1" applyBorder="1" applyAlignment="1">
      <alignment horizontal="center" vertical="center" wrapText="1"/>
    </xf>
    <xf numFmtId="0" fontId="2" fillId="0" borderId="20" xfId="0" applyFont="1" applyBorder="1" applyAlignment="1">
      <alignment vertical="center" wrapText="1"/>
    </xf>
    <xf numFmtId="0" fontId="2" fillId="0" borderId="20" xfId="0" applyFont="1" applyBorder="1" applyAlignment="1">
      <alignment horizontal="left" vertical="center" wrapText="1"/>
    </xf>
    <xf numFmtId="0" fontId="2" fillId="0" borderId="20" xfId="2" applyFont="1" applyFill="1" applyBorder="1" applyAlignment="1">
      <alignment horizontal="justify" vertical="center" wrapText="1"/>
    </xf>
    <xf numFmtId="0" fontId="2" fillId="0" borderId="20" xfId="0" applyFont="1" applyBorder="1" applyAlignment="1">
      <alignment vertical="center"/>
    </xf>
    <xf numFmtId="0" fontId="2" fillId="0" borderId="20" xfId="0" applyFont="1" applyBorder="1" applyAlignment="1">
      <alignment horizontal="center" vertical="center" wrapText="1"/>
    </xf>
    <xf numFmtId="0" fontId="2" fillId="0" borderId="20" xfId="1" applyFont="1" applyBorder="1" applyAlignment="1">
      <alignment horizontal="left" vertical="center" wrapText="1"/>
    </xf>
    <xf numFmtId="0" fontId="14" fillId="0" borderId="20" xfId="0" applyFont="1" applyBorder="1" applyAlignment="1">
      <alignment horizontal="left" vertical="center" wrapText="1"/>
    </xf>
    <xf numFmtId="0" fontId="2" fillId="0" borderId="1" xfId="1" applyFont="1" applyBorder="1" applyAlignment="1">
      <alignment horizontal="left" vertical="top"/>
    </xf>
    <xf numFmtId="0" fontId="2" fillId="0" borderId="1" xfId="1" applyFont="1" applyBorder="1" applyAlignment="1">
      <alignment horizontal="left" vertical="top" wrapText="1"/>
    </xf>
    <xf numFmtId="0" fontId="1" fillId="0" borderId="0" xfId="1" applyAlignment="1">
      <alignment horizontal="left" vertical="top"/>
    </xf>
    <xf numFmtId="0" fontId="2" fillId="0" borderId="0" xfId="1" applyFont="1" applyAlignment="1">
      <alignment horizontal="left" vertical="top"/>
    </xf>
    <xf numFmtId="0" fontId="2" fillId="0" borderId="1" xfId="1" applyFont="1" applyBorder="1" applyAlignment="1">
      <alignment horizontal="center" vertical="top"/>
    </xf>
    <xf numFmtId="0" fontId="1" fillId="0" borderId="0" xfId="1" applyAlignment="1">
      <alignment horizontal="center"/>
    </xf>
    <xf numFmtId="0" fontId="1" fillId="0" borderId="0" xfId="1" applyAlignment="1">
      <alignment vertical="top"/>
    </xf>
    <xf numFmtId="0" fontId="1" fillId="0" borderId="0" xfId="1" applyAlignment="1">
      <alignment horizontal="center" vertical="center"/>
    </xf>
    <xf numFmtId="0" fontId="2" fillId="0" borderId="23" xfId="1" applyFont="1" applyBorder="1" applyAlignment="1">
      <alignment horizontal="center" vertical="center" wrapText="1"/>
    </xf>
    <xf numFmtId="0" fontId="2" fillId="0" borderId="20" xfId="1" applyFont="1" applyBorder="1" applyAlignment="1">
      <alignment horizontal="center" vertical="center"/>
    </xf>
    <xf numFmtId="0" fontId="2" fillId="0" borderId="20" xfId="1" applyFont="1" applyBorder="1"/>
    <xf numFmtId="0" fontId="2" fillId="0" borderId="20" xfId="1" applyFont="1" applyBorder="1" applyAlignment="1">
      <alignment vertical="center" wrapText="1"/>
    </xf>
    <xf numFmtId="0" fontId="2" fillId="0" borderId="20" xfId="1" applyFont="1" applyBorder="1" applyAlignment="1">
      <alignment wrapText="1"/>
    </xf>
    <xf numFmtId="0" fontId="2" fillId="0" borderId="20" xfId="1" applyFont="1" applyBorder="1" applyAlignment="1">
      <alignment horizontal="center"/>
    </xf>
    <xf numFmtId="0" fontId="3" fillId="0" borderId="1" xfId="1" applyFont="1" applyBorder="1" applyAlignment="1">
      <alignment horizontal="center"/>
    </xf>
    <xf numFmtId="0" fontId="2" fillId="0" borderId="2" xfId="1" applyFont="1" applyBorder="1" applyAlignment="1">
      <alignment horizontal="center"/>
    </xf>
    <xf numFmtId="0" fontId="16" fillId="0" borderId="0" xfId="0" applyFont="1" applyAlignment="1">
      <alignment vertical="center" wrapText="1"/>
    </xf>
    <xf numFmtId="0" fontId="16" fillId="0" borderId="0" xfId="0" applyFont="1" applyAlignment="1">
      <alignment horizontal="right" vertical="center"/>
    </xf>
    <xf numFmtId="0" fontId="16" fillId="0" borderId="0" xfId="0" applyFont="1" applyAlignment="1">
      <alignment horizontal="right" vertical="center" wrapText="1"/>
    </xf>
    <xf numFmtId="0" fontId="16" fillId="0" borderId="20" xfId="0" applyFont="1" applyBorder="1" applyAlignment="1">
      <alignment vertical="center" wrapText="1"/>
    </xf>
    <xf numFmtId="0" fontId="4" fillId="0" borderId="22" xfId="1" applyFont="1" applyBorder="1" applyAlignment="1">
      <alignment horizontal="center" vertical="center" wrapText="1"/>
    </xf>
    <xf numFmtId="0" fontId="4" fillId="0" borderId="20" xfId="1" applyFont="1" applyBorder="1"/>
    <xf numFmtId="0" fontId="4" fillId="0" borderId="20" xfId="1" applyFont="1" applyBorder="1" applyAlignment="1">
      <alignment horizontal="center" vertical="center" wrapText="1"/>
    </xf>
    <xf numFmtId="0" fontId="16" fillId="0" borderId="20" xfId="0" applyFont="1" applyBorder="1" applyAlignment="1">
      <alignment horizontal="center" vertical="center" wrapText="1"/>
    </xf>
    <xf numFmtId="0" fontId="12" fillId="0" borderId="20" xfId="2" applyBorder="1" applyAlignment="1">
      <alignment horizontal="center" vertical="center" wrapText="1"/>
    </xf>
    <xf numFmtId="0" fontId="2" fillId="0" borderId="1" xfId="0" applyFont="1" applyBorder="1" applyAlignment="1">
      <alignment vertical="top" wrapText="1"/>
    </xf>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2" fillId="0" borderId="1" xfId="0" applyFont="1" applyBorder="1" applyAlignment="1">
      <alignment horizontal="left" vertical="top" wrapText="1"/>
    </xf>
    <xf numFmtId="0" fontId="2" fillId="8" borderId="1" xfId="0" applyFont="1" applyFill="1" applyBorder="1" applyAlignment="1">
      <alignment horizontal="justify" vertical="center" wrapText="1"/>
    </xf>
    <xf numFmtId="0" fontId="2" fillId="0" borderId="1" xfId="0" applyFont="1" applyBorder="1" applyAlignment="1">
      <alignment horizontal="justify" vertical="top" wrapText="1"/>
    </xf>
    <xf numFmtId="0" fontId="2" fillId="0" borderId="2" xfId="0" applyFont="1" applyBorder="1" applyAlignment="1">
      <alignment horizontal="center" vertical="center"/>
    </xf>
    <xf numFmtId="0" fontId="2" fillId="0" borderId="22" xfId="0" applyFont="1" applyBorder="1" applyAlignment="1">
      <alignment horizontal="center" vertical="center" wrapText="1"/>
    </xf>
    <xf numFmtId="0" fontId="2" fillId="0" borderId="2" xfId="0" applyFont="1" applyBorder="1" applyAlignment="1">
      <alignment horizontal="center" vertical="center" wrapText="1"/>
    </xf>
    <xf numFmtId="0" fontId="2" fillId="8" borderId="2" xfId="0" applyFont="1" applyFill="1" applyBorder="1" applyAlignment="1">
      <alignment horizontal="center" vertical="center"/>
    </xf>
    <xf numFmtId="0" fontId="2" fillId="8" borderId="1" xfId="0" applyFont="1" applyFill="1" applyBorder="1" applyAlignment="1">
      <alignment vertical="center" wrapText="1"/>
    </xf>
    <xf numFmtId="0" fontId="2" fillId="8" borderId="1" xfId="0" applyFont="1" applyFill="1" applyBorder="1" applyAlignment="1">
      <alignment wrapText="1"/>
    </xf>
    <xf numFmtId="0" fontId="2" fillId="0" borderId="1" xfId="0" applyFont="1" applyBorder="1"/>
    <xf numFmtId="0" fontId="2" fillId="0" borderId="24" xfId="0" applyFont="1" applyBorder="1" applyAlignment="1">
      <alignment vertical="center" wrapText="1"/>
    </xf>
    <xf numFmtId="0" fontId="2" fillId="0" borderId="25" xfId="0" applyFont="1" applyBorder="1" applyAlignment="1">
      <alignment vertical="center" wrapText="1"/>
    </xf>
    <xf numFmtId="0" fontId="2" fillId="0" borderId="25" xfId="0" applyFont="1" applyBorder="1" applyAlignment="1">
      <alignment horizontal="center" vertical="center" wrapText="1"/>
    </xf>
    <xf numFmtId="0" fontId="15" fillId="4" borderId="20" xfId="1" applyFont="1" applyFill="1" applyBorder="1" applyAlignment="1">
      <alignment horizontal="center" vertical="center" wrapText="1"/>
    </xf>
    <xf numFmtId="0" fontId="2" fillId="0" borderId="20" xfId="1" applyFont="1" applyBorder="1" applyAlignment="1">
      <alignment horizontal="left" vertical="top" wrapText="1"/>
    </xf>
    <xf numFmtId="0" fontId="3" fillId="0" borderId="20" xfId="1" applyFont="1" applyBorder="1"/>
    <xf numFmtId="0" fontId="6" fillId="0" borderId="20" xfId="1" applyFont="1" applyBorder="1" applyAlignment="1">
      <alignment horizontal="left" vertical="top" wrapText="1"/>
    </xf>
    <xf numFmtId="0" fontId="8" fillId="0" borderId="20" xfId="1" applyFont="1" applyBorder="1" applyAlignment="1">
      <alignment horizontal="left" vertical="top" wrapText="1"/>
    </xf>
    <xf numFmtId="0" fontId="6" fillId="0" borderId="20" xfId="1" applyFont="1" applyBorder="1" applyAlignment="1">
      <alignment horizontal="center" vertical="top" wrapText="1"/>
    </xf>
    <xf numFmtId="0" fontId="5" fillId="6" borderId="20" xfId="1" applyFont="1" applyFill="1" applyBorder="1" applyAlignment="1">
      <alignment horizontal="center" vertical="center"/>
    </xf>
    <xf numFmtId="0" fontId="3" fillId="7" borderId="20" xfId="1" applyFont="1" applyFill="1" applyBorder="1" applyAlignment="1">
      <alignment horizontal="center"/>
    </xf>
    <xf numFmtId="0" fontId="5" fillId="2" borderId="20" xfId="1" applyFont="1" applyFill="1" applyBorder="1" applyAlignment="1">
      <alignment horizontal="center" vertical="center"/>
    </xf>
    <xf numFmtId="0" fontId="10" fillId="2" borderId="20" xfId="1" applyFont="1" applyFill="1" applyBorder="1" applyAlignment="1">
      <alignment horizontal="center" vertical="center"/>
    </xf>
    <xf numFmtId="0" fontId="11" fillId="0" borderId="20" xfId="1" applyFont="1" applyBorder="1"/>
    <xf numFmtId="0" fontId="6" fillId="0" borderId="16" xfId="1" applyFont="1" applyBorder="1" applyAlignment="1">
      <alignment horizontal="left" vertical="top" wrapText="1"/>
    </xf>
    <xf numFmtId="0" fontId="6" fillId="0" borderId="16" xfId="1" applyFont="1" applyBorder="1" applyAlignment="1">
      <alignment horizontal="center" vertical="top" wrapText="1"/>
    </xf>
    <xf numFmtId="0" fontId="5" fillId="5" borderId="17" xfId="1" applyFont="1" applyFill="1" applyBorder="1" applyAlignment="1">
      <alignment horizontal="center"/>
    </xf>
    <xf numFmtId="0" fontId="5" fillId="5" borderId="16" xfId="1" applyFont="1" applyFill="1" applyBorder="1" applyAlignment="1">
      <alignment horizontal="center"/>
    </xf>
    <xf numFmtId="0" fontId="2" fillId="0" borderId="11" xfId="1" applyFont="1" applyBorder="1" applyAlignment="1">
      <alignment horizontal="left" vertical="top" wrapText="1"/>
    </xf>
    <xf numFmtId="0" fontId="3" fillId="0" borderId="0" xfId="1" applyFont="1"/>
    <xf numFmtId="0" fontId="3" fillId="0" borderId="10" xfId="1" applyFont="1" applyBorder="1"/>
    <xf numFmtId="0" fontId="5" fillId="2" borderId="4" xfId="1" applyFont="1" applyFill="1" applyBorder="1" applyAlignment="1">
      <alignment horizontal="center" vertical="center"/>
    </xf>
    <xf numFmtId="0" fontId="3" fillId="0" borderId="3" xfId="1" applyFont="1" applyBorder="1"/>
    <xf numFmtId="0" fontId="5" fillId="3" borderId="17" xfId="1" applyFont="1" applyFill="1" applyBorder="1" applyAlignment="1">
      <alignment horizontal="left" vertical="center"/>
    </xf>
    <xf numFmtId="0" fontId="3" fillId="5" borderId="16" xfId="1" applyFont="1" applyFill="1" applyBorder="1"/>
    <xf numFmtId="0" fontId="3" fillId="5" borderId="5" xfId="1" applyFont="1" applyFill="1" applyBorder="1"/>
    <xf numFmtId="0" fontId="2" fillId="0" borderId="9" xfId="1" applyFont="1" applyBorder="1" applyAlignment="1">
      <alignment horizontal="left" vertical="top" wrapText="1"/>
    </xf>
    <xf numFmtId="0" fontId="3" fillId="0" borderId="8" xfId="1" applyFont="1" applyBorder="1"/>
    <xf numFmtId="0" fontId="3" fillId="0" borderId="7" xfId="1" applyFont="1" applyBorder="1"/>
    <xf numFmtId="0" fontId="6" fillId="0" borderId="14" xfId="1" applyFont="1" applyBorder="1" applyAlignment="1">
      <alignment horizontal="left" vertical="top" wrapText="1"/>
    </xf>
    <xf numFmtId="0" fontId="3" fillId="0" borderId="13" xfId="1" applyFont="1" applyBorder="1"/>
    <xf numFmtId="0" fontId="3" fillId="0" borderId="12" xfId="1" applyFont="1" applyBorder="1"/>
    <xf numFmtId="0" fontId="8" fillId="0" borderId="11" xfId="1" applyFont="1" applyBorder="1" applyAlignment="1">
      <alignment horizontal="left" vertical="top" wrapText="1"/>
    </xf>
    <xf numFmtId="0" fontId="6" fillId="0" borderId="11" xfId="1" applyFont="1" applyBorder="1" applyAlignment="1">
      <alignment horizontal="left" vertical="top" wrapText="1"/>
    </xf>
    <xf numFmtId="0" fontId="6" fillId="0" borderId="18" xfId="1" applyFont="1" applyBorder="1" applyAlignment="1">
      <alignment horizontal="left" vertical="top" wrapText="1"/>
    </xf>
    <xf numFmtId="0" fontId="6" fillId="0" borderId="15" xfId="1" applyFont="1" applyBorder="1" applyAlignment="1">
      <alignment horizontal="left" vertical="top" wrapText="1"/>
    </xf>
    <xf numFmtId="0" fontId="6" fillId="0" borderId="19" xfId="1" applyFont="1" applyBorder="1" applyAlignment="1">
      <alignment horizontal="left" vertical="top" wrapText="1"/>
    </xf>
    <xf numFmtId="0" fontId="8" fillId="0" borderId="14" xfId="1" applyFont="1" applyBorder="1" applyAlignment="1">
      <alignment horizontal="left" vertical="top" wrapText="1"/>
    </xf>
    <xf numFmtId="0" fontId="6" fillId="0" borderId="0" xfId="1" applyFont="1" applyAlignment="1">
      <alignment horizontal="left" vertical="top" wrapText="1"/>
    </xf>
    <xf numFmtId="0" fontId="6" fillId="0" borderId="10" xfId="1" applyFont="1" applyBorder="1" applyAlignment="1">
      <alignment horizontal="left" vertical="top" wrapText="1"/>
    </xf>
    <xf numFmtId="0" fontId="5" fillId="3" borderId="17" xfId="1" applyFont="1" applyFill="1" applyBorder="1" applyAlignment="1">
      <alignment horizontal="left" vertical="top"/>
    </xf>
    <xf numFmtId="0" fontId="3" fillId="5" borderId="16" xfId="1" applyFont="1" applyFill="1" applyBorder="1" applyAlignment="1">
      <alignment horizontal="left" vertical="top"/>
    </xf>
    <xf numFmtId="0" fontId="3" fillId="5" borderId="5" xfId="1" applyFont="1" applyFill="1" applyBorder="1" applyAlignment="1">
      <alignment horizontal="left" vertical="top"/>
    </xf>
    <xf numFmtId="0" fontId="5" fillId="2" borderId="4" xfId="1" applyFont="1" applyFill="1" applyBorder="1" applyAlignment="1">
      <alignment horizontal="left" vertical="top"/>
    </xf>
    <xf numFmtId="0" fontId="3" fillId="0" borderId="3" xfId="1" applyFont="1" applyBorder="1" applyAlignment="1">
      <alignment horizontal="left" vertical="top"/>
    </xf>
    <xf numFmtId="0" fontId="5" fillId="7" borderId="17" xfId="1" applyFont="1" applyFill="1" applyBorder="1" applyAlignment="1">
      <alignment horizontal="left"/>
    </xf>
    <xf numFmtId="0" fontId="5" fillId="7" borderId="16" xfId="1" applyFont="1" applyFill="1" applyBorder="1" applyAlignment="1">
      <alignment horizontal="left"/>
    </xf>
    <xf numFmtId="0" fontId="5" fillId="7" borderId="5" xfId="1" applyFont="1" applyFill="1" applyBorder="1" applyAlignment="1">
      <alignment horizontal="left"/>
    </xf>
  </cellXfs>
  <cellStyles count="3">
    <cellStyle name="Гиперссылка" xfId="2" builtinId="8"/>
    <cellStyle name="Обычный" xfId="0" builtinId="0"/>
    <cellStyle name="Обычный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mailto:09dima03@gmail.com" TargetMode="External"/><Relationship Id="rId1" Type="http://schemas.openxmlformats.org/officeDocument/2006/relationships/hyperlink" Target="mailto:liva_mironyk@mail.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C814A-5912-4AED-934E-5D705EDB3733}">
  <dimension ref="A1:B26"/>
  <sheetViews>
    <sheetView zoomScale="70" zoomScaleNormal="70" workbookViewId="0">
      <selection activeCell="B8" sqref="B8"/>
    </sheetView>
  </sheetViews>
  <sheetFormatPr defaultRowHeight="18.75" x14ac:dyDescent="0.25"/>
  <cols>
    <col min="1" max="1" width="72.7109375" style="40" customWidth="1"/>
    <col min="2" max="2" width="90.5703125" style="41" customWidth="1"/>
  </cols>
  <sheetData>
    <row r="1" spans="1:2" ht="24.95" customHeight="1" x14ac:dyDescent="0.25"/>
    <row r="2" spans="1:2" ht="24.95" customHeight="1" x14ac:dyDescent="0.25">
      <c r="B2" s="42"/>
    </row>
    <row r="3" spans="1:2" ht="24.95" customHeight="1" x14ac:dyDescent="0.25">
      <c r="A3" s="43" t="s">
        <v>113</v>
      </c>
      <c r="B3" s="47" t="s">
        <v>134</v>
      </c>
    </row>
    <row r="4" spans="1:2" ht="40.5" customHeight="1" x14ac:dyDescent="0.25">
      <c r="A4" s="43" t="s">
        <v>114</v>
      </c>
      <c r="B4" s="47" t="s">
        <v>135</v>
      </c>
    </row>
    <row r="5" spans="1:2" ht="24.95" customHeight="1" x14ac:dyDescent="0.25">
      <c r="A5" s="43" t="s">
        <v>115</v>
      </c>
      <c r="B5" s="47" t="s">
        <v>136</v>
      </c>
    </row>
    <row r="6" spans="1:2" ht="40.5" customHeight="1" x14ac:dyDescent="0.25">
      <c r="A6" s="43" t="s">
        <v>116</v>
      </c>
      <c r="B6" s="47" t="s">
        <v>137</v>
      </c>
    </row>
    <row r="7" spans="1:2" ht="24.95" customHeight="1" x14ac:dyDescent="0.25">
      <c r="A7" s="43" t="s">
        <v>117</v>
      </c>
      <c r="B7" s="47" t="s">
        <v>138</v>
      </c>
    </row>
    <row r="8" spans="1:2" ht="24.95" customHeight="1" x14ac:dyDescent="0.25">
      <c r="A8" s="43" t="s">
        <v>118</v>
      </c>
      <c r="B8" s="47" t="s">
        <v>206</v>
      </c>
    </row>
    <row r="9" spans="1:2" ht="24.95" customHeight="1" x14ac:dyDescent="0.25">
      <c r="A9" s="43" t="s">
        <v>119</v>
      </c>
      <c r="B9" s="47" t="s">
        <v>139</v>
      </c>
    </row>
    <row r="10" spans="1:2" ht="24.95" customHeight="1" x14ac:dyDescent="0.25">
      <c r="A10" s="43" t="s">
        <v>120</v>
      </c>
      <c r="B10" s="48" t="s">
        <v>140</v>
      </c>
    </row>
    <row r="11" spans="1:2" ht="24.95" customHeight="1" x14ac:dyDescent="0.25">
      <c r="A11" s="43" t="s">
        <v>121</v>
      </c>
      <c r="B11" s="47" t="s">
        <v>141</v>
      </c>
    </row>
    <row r="12" spans="1:2" ht="24.95" customHeight="1" x14ac:dyDescent="0.25">
      <c r="A12" s="43" t="s">
        <v>122</v>
      </c>
      <c r="B12" s="47" t="s">
        <v>143</v>
      </c>
    </row>
    <row r="13" spans="1:2" ht="24.95" customHeight="1" x14ac:dyDescent="0.25">
      <c r="A13" s="43" t="s">
        <v>123</v>
      </c>
      <c r="B13" s="48" t="s">
        <v>145</v>
      </c>
    </row>
    <row r="14" spans="1:2" ht="24.95" customHeight="1" x14ac:dyDescent="0.25">
      <c r="A14" s="43" t="s">
        <v>124</v>
      </c>
      <c r="B14" s="47" t="s">
        <v>144</v>
      </c>
    </row>
    <row r="15" spans="1:2" ht="24.95" customHeight="1" x14ac:dyDescent="0.25">
      <c r="A15" s="43" t="s">
        <v>125</v>
      </c>
      <c r="B15" s="47" t="s">
        <v>142</v>
      </c>
    </row>
    <row r="16" spans="1:2" ht="24.95" customHeight="1" x14ac:dyDescent="0.25">
      <c r="A16" s="43" t="s">
        <v>126</v>
      </c>
      <c r="B16" s="47" t="s">
        <v>142</v>
      </c>
    </row>
    <row r="17" spans="1:2" ht="39.75" customHeight="1" x14ac:dyDescent="0.25">
      <c r="A17" s="43" t="s">
        <v>127</v>
      </c>
      <c r="B17" s="47" t="s">
        <v>146</v>
      </c>
    </row>
    <row r="18" spans="1:2" ht="24.95" customHeight="1" x14ac:dyDescent="0.25"/>
    <row r="19" spans="1:2" ht="24.95" customHeight="1" x14ac:dyDescent="0.25"/>
    <row r="20" spans="1:2" ht="24.95" customHeight="1" x14ac:dyDescent="0.25">
      <c r="A20" s="40" t="s">
        <v>128</v>
      </c>
    </row>
    <row r="21" spans="1:2" ht="24.95" customHeight="1" x14ac:dyDescent="0.25">
      <c r="A21" s="40" t="s">
        <v>129</v>
      </c>
    </row>
    <row r="22" spans="1:2" ht="24.95" customHeight="1" x14ac:dyDescent="0.25">
      <c r="A22" s="40" t="s">
        <v>130</v>
      </c>
    </row>
    <row r="23" spans="1:2" ht="24.95" customHeight="1" x14ac:dyDescent="0.25">
      <c r="A23" s="40" t="s">
        <v>131</v>
      </c>
    </row>
    <row r="24" spans="1:2" ht="24.95" customHeight="1" x14ac:dyDescent="0.25">
      <c r="A24" s="40" t="s">
        <v>132</v>
      </c>
    </row>
    <row r="25" spans="1:2" ht="24.95" customHeight="1" x14ac:dyDescent="0.25">
      <c r="A25" s="40" t="s">
        <v>133</v>
      </c>
    </row>
    <row r="26" spans="1:2" ht="24.95" customHeight="1" x14ac:dyDescent="0.25"/>
  </sheetData>
  <hyperlinks>
    <hyperlink ref="B10" r:id="rId1" xr:uid="{7C6F4386-805B-48E1-9A10-B94989FF6F27}"/>
    <hyperlink ref="B13" r:id="rId2" xr:uid="{D589B78A-62CC-4E52-BF80-EF30D42CA45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15"/>
  <sheetViews>
    <sheetView zoomScale="90" zoomScaleNormal="90" workbookViewId="0">
      <selection activeCell="A11" sqref="A11:H11"/>
    </sheetView>
  </sheetViews>
  <sheetFormatPr defaultColWidth="14.42578125" defaultRowHeight="15" customHeight="1" x14ac:dyDescent="0.25"/>
  <cols>
    <col min="1" max="1" width="5.140625" style="29" customWidth="1"/>
    <col min="2" max="2" width="52" style="1" customWidth="1"/>
    <col min="3" max="3" width="27.42578125" style="1" customWidth="1"/>
    <col min="4" max="4" width="22" style="1" customWidth="1"/>
    <col min="5" max="5" width="15.42578125" style="1" customWidth="1"/>
    <col min="6" max="6" width="19.7109375" style="1" bestFit="1" customWidth="1"/>
    <col min="7" max="7" width="15.5703125" style="1" bestFit="1" customWidth="1"/>
    <col min="8" max="8" width="25" style="1" bestFit="1" customWidth="1"/>
    <col min="9" max="11" width="8.7109375" style="1" customWidth="1"/>
    <col min="12" max="16384" width="14.42578125" style="1"/>
  </cols>
  <sheetData>
    <row r="1" spans="1:8" ht="89.25" customHeight="1" x14ac:dyDescent="0.25">
      <c r="A1" s="68" t="s">
        <v>111</v>
      </c>
      <c r="B1" s="68"/>
      <c r="C1" s="68"/>
      <c r="D1" s="68"/>
      <c r="E1" s="68"/>
      <c r="F1" s="68"/>
      <c r="G1" s="68"/>
      <c r="H1" s="68"/>
    </row>
    <row r="2" spans="1:8" x14ac:dyDescent="0.25">
      <c r="A2" s="72" t="s">
        <v>23</v>
      </c>
      <c r="B2" s="70"/>
      <c r="C2" s="70"/>
      <c r="D2" s="70"/>
      <c r="E2" s="70"/>
      <c r="F2" s="70"/>
      <c r="G2" s="70"/>
      <c r="H2" s="70"/>
    </row>
    <row r="3" spans="1:8" x14ac:dyDescent="0.25">
      <c r="A3" s="72" t="s">
        <v>149</v>
      </c>
      <c r="B3" s="70"/>
      <c r="C3" s="70"/>
      <c r="D3" s="70"/>
      <c r="E3" s="70"/>
      <c r="F3" s="70"/>
      <c r="G3" s="70"/>
      <c r="H3" s="70"/>
    </row>
    <row r="4" spans="1:8" x14ac:dyDescent="0.25">
      <c r="A4" s="71" t="s">
        <v>147</v>
      </c>
      <c r="B4" s="70"/>
      <c r="C4" s="70"/>
      <c r="D4" s="70"/>
      <c r="E4" s="70"/>
      <c r="F4" s="70"/>
      <c r="G4" s="70"/>
      <c r="H4" s="70"/>
    </row>
    <row r="5" spans="1:8" x14ac:dyDescent="0.25">
      <c r="A5" s="71" t="s">
        <v>148</v>
      </c>
      <c r="B5" s="71"/>
      <c r="C5" s="71"/>
      <c r="D5" s="71"/>
      <c r="E5" s="71"/>
      <c r="F5" s="71"/>
      <c r="G5" s="71"/>
      <c r="H5" s="71"/>
    </row>
    <row r="6" spans="1:8" ht="15.75" customHeight="1" x14ac:dyDescent="0.25">
      <c r="A6" s="71" t="s">
        <v>185</v>
      </c>
      <c r="B6" s="71"/>
      <c r="C6" s="71"/>
      <c r="D6" s="71"/>
      <c r="E6" s="71"/>
      <c r="F6" s="71"/>
      <c r="G6" s="71"/>
      <c r="H6" s="71"/>
    </row>
    <row r="7" spans="1:8" ht="15.75" customHeight="1" x14ac:dyDescent="0.25">
      <c r="A7" s="71" t="s">
        <v>150</v>
      </c>
      <c r="B7" s="71"/>
      <c r="C7" s="71"/>
      <c r="D7" s="71"/>
      <c r="E7" s="71"/>
      <c r="F7" s="71"/>
      <c r="G7" s="71"/>
      <c r="H7" s="71"/>
    </row>
    <row r="8" spans="1:8" ht="15.75" customHeight="1" x14ac:dyDescent="0.25">
      <c r="A8" s="71" t="s">
        <v>151</v>
      </c>
      <c r="B8" s="71"/>
      <c r="C8" s="71"/>
      <c r="D8" s="71"/>
      <c r="E8" s="71"/>
      <c r="F8" s="71"/>
      <c r="G8" s="71"/>
      <c r="H8" s="71"/>
    </row>
    <row r="9" spans="1:8" ht="15.75" customHeight="1" x14ac:dyDescent="0.25">
      <c r="A9" s="71" t="s">
        <v>184</v>
      </c>
      <c r="B9" s="71"/>
      <c r="C9" s="71"/>
      <c r="D9" s="71"/>
      <c r="E9" s="71"/>
      <c r="F9" s="71"/>
      <c r="G9" s="71"/>
      <c r="H9" s="71"/>
    </row>
    <row r="10" spans="1:8" ht="15.75" customHeight="1" x14ac:dyDescent="0.25">
      <c r="A10" s="71" t="s">
        <v>183</v>
      </c>
      <c r="B10" s="71"/>
      <c r="C10" s="73"/>
      <c r="D10" s="73"/>
      <c r="E10" s="73"/>
      <c r="F10" s="73"/>
      <c r="G10" s="73"/>
      <c r="H10" s="73"/>
    </row>
    <row r="11" spans="1:8" ht="15.75" customHeight="1" x14ac:dyDescent="0.25">
      <c r="A11" s="71" t="s">
        <v>207</v>
      </c>
      <c r="B11" s="71"/>
      <c r="C11" s="71"/>
      <c r="D11" s="71"/>
      <c r="E11" s="71"/>
      <c r="F11" s="71"/>
      <c r="G11" s="71"/>
      <c r="H11" s="71"/>
    </row>
    <row r="12" spans="1:8" ht="20.25" x14ac:dyDescent="0.25">
      <c r="A12" s="74" t="s">
        <v>25</v>
      </c>
      <c r="B12" s="75"/>
      <c r="C12" s="75"/>
      <c r="D12" s="75"/>
      <c r="E12" s="75"/>
      <c r="F12" s="75"/>
      <c r="G12" s="75"/>
      <c r="H12" s="75"/>
    </row>
    <row r="13" spans="1:8" x14ac:dyDescent="0.25">
      <c r="A13" s="71" t="s">
        <v>18</v>
      </c>
      <c r="B13" s="70"/>
      <c r="C13" s="70"/>
      <c r="D13" s="70"/>
      <c r="E13" s="70"/>
      <c r="F13" s="70"/>
      <c r="G13" s="70"/>
      <c r="H13" s="70"/>
    </row>
    <row r="14" spans="1:8" x14ac:dyDescent="0.25">
      <c r="A14" s="69" t="s">
        <v>154</v>
      </c>
      <c r="B14" s="70"/>
      <c r="C14" s="70"/>
      <c r="D14" s="70"/>
      <c r="E14" s="70"/>
      <c r="F14" s="70"/>
      <c r="G14" s="70"/>
      <c r="H14" s="70"/>
    </row>
    <row r="15" spans="1:8" x14ac:dyDescent="0.25">
      <c r="A15" s="69" t="s">
        <v>84</v>
      </c>
      <c r="B15" s="70"/>
      <c r="C15" s="70"/>
      <c r="D15" s="70"/>
      <c r="E15" s="70"/>
      <c r="F15" s="70"/>
      <c r="G15" s="70"/>
      <c r="H15" s="70"/>
    </row>
    <row r="16" spans="1:8" x14ac:dyDescent="0.25">
      <c r="A16" s="69" t="s">
        <v>17</v>
      </c>
      <c r="B16" s="70"/>
      <c r="C16" s="70"/>
      <c r="D16" s="70"/>
      <c r="E16" s="70"/>
      <c r="F16" s="70"/>
      <c r="G16" s="70"/>
      <c r="H16" s="70"/>
    </row>
    <row r="17" spans="1:8" x14ac:dyDescent="0.25">
      <c r="A17" s="69" t="s">
        <v>104</v>
      </c>
      <c r="B17" s="70"/>
      <c r="C17" s="70"/>
      <c r="D17" s="70"/>
      <c r="E17" s="70"/>
      <c r="F17" s="70"/>
      <c r="G17" s="70"/>
      <c r="H17" s="70"/>
    </row>
    <row r="18" spans="1:8" ht="15" customHeight="1" x14ac:dyDescent="0.25">
      <c r="A18" s="69" t="s">
        <v>85</v>
      </c>
      <c r="B18" s="70"/>
      <c r="C18" s="70"/>
      <c r="D18" s="70"/>
      <c r="E18" s="70"/>
      <c r="F18" s="70"/>
      <c r="G18" s="70"/>
      <c r="H18" s="70"/>
    </row>
    <row r="19" spans="1:8" x14ac:dyDescent="0.25">
      <c r="A19" s="69" t="s">
        <v>155</v>
      </c>
      <c r="B19" s="70"/>
      <c r="C19" s="70"/>
      <c r="D19" s="70"/>
      <c r="E19" s="70"/>
      <c r="F19" s="70"/>
      <c r="G19" s="70"/>
      <c r="H19" s="70"/>
    </row>
    <row r="20" spans="1:8" x14ac:dyDescent="0.25">
      <c r="A20" s="69" t="s">
        <v>86</v>
      </c>
      <c r="B20" s="70"/>
      <c r="C20" s="70"/>
      <c r="D20" s="70"/>
      <c r="E20" s="70"/>
      <c r="F20" s="70"/>
      <c r="G20" s="70"/>
      <c r="H20" s="70"/>
    </row>
    <row r="21" spans="1:8" x14ac:dyDescent="0.25">
      <c r="A21" s="69" t="s">
        <v>87</v>
      </c>
      <c r="B21" s="70"/>
      <c r="C21" s="70"/>
      <c r="D21" s="70"/>
      <c r="E21" s="70"/>
      <c r="F21" s="70"/>
      <c r="G21" s="70"/>
      <c r="H21" s="70"/>
    </row>
    <row r="22" spans="1:8" ht="60" x14ac:dyDescent="0.25">
      <c r="A22" s="14" t="s">
        <v>11</v>
      </c>
      <c r="B22" s="14" t="s">
        <v>10</v>
      </c>
      <c r="C22" s="14" t="s">
        <v>9</v>
      </c>
      <c r="D22" s="14" t="s">
        <v>8</v>
      </c>
      <c r="E22" s="14" t="s">
        <v>7</v>
      </c>
      <c r="F22" s="14" t="s">
        <v>6</v>
      </c>
      <c r="G22" s="14" t="s">
        <v>5</v>
      </c>
      <c r="H22" s="14" t="s">
        <v>22</v>
      </c>
    </row>
    <row r="23" spans="1:8" ht="90" x14ac:dyDescent="0.25">
      <c r="A23" s="14">
        <v>1</v>
      </c>
      <c r="B23" s="35" t="s">
        <v>14</v>
      </c>
      <c r="C23" s="17" t="s">
        <v>156</v>
      </c>
      <c r="D23" s="33" t="s">
        <v>13</v>
      </c>
      <c r="E23" s="33">
        <v>1</v>
      </c>
      <c r="F23" s="33" t="s">
        <v>0</v>
      </c>
      <c r="G23" s="33">
        <f>15</f>
        <v>15</v>
      </c>
      <c r="H23" s="34"/>
    </row>
    <row r="24" spans="1:8" ht="75" x14ac:dyDescent="0.25">
      <c r="A24" s="14">
        <v>2</v>
      </c>
      <c r="B24" s="35" t="s">
        <v>21</v>
      </c>
      <c r="C24" s="36" t="s">
        <v>157</v>
      </c>
      <c r="D24" s="33" t="s">
        <v>13</v>
      </c>
      <c r="E24" s="33">
        <v>1</v>
      </c>
      <c r="F24" s="33" t="s">
        <v>0</v>
      </c>
      <c r="G24" s="33">
        <f>16</f>
        <v>16</v>
      </c>
      <c r="H24" s="34"/>
    </row>
    <row r="25" spans="1:8" ht="54.95" customHeight="1" x14ac:dyDescent="0.25">
      <c r="A25" s="14">
        <v>3</v>
      </c>
      <c r="B25" s="17" t="s">
        <v>28</v>
      </c>
      <c r="C25" s="19" t="s">
        <v>158</v>
      </c>
      <c r="D25" s="14" t="s">
        <v>82</v>
      </c>
      <c r="E25" s="33">
        <v>1</v>
      </c>
      <c r="F25" s="33" t="s">
        <v>0</v>
      </c>
      <c r="G25" s="33">
        <f>5</f>
        <v>5</v>
      </c>
      <c r="H25" s="34"/>
    </row>
    <row r="26" spans="1:8" ht="315" x14ac:dyDescent="0.25">
      <c r="A26" s="14">
        <v>4</v>
      </c>
      <c r="B26" s="17" t="s">
        <v>60</v>
      </c>
      <c r="C26" s="17" t="s">
        <v>159</v>
      </c>
      <c r="D26" s="33" t="s">
        <v>16</v>
      </c>
      <c r="E26" s="33">
        <v>1</v>
      </c>
      <c r="F26" s="33" t="s">
        <v>0</v>
      </c>
      <c r="G26" s="33">
        <f>7</f>
        <v>7</v>
      </c>
      <c r="H26" s="34"/>
    </row>
    <row r="27" spans="1:8" ht="90" x14ac:dyDescent="0.25">
      <c r="A27" s="14">
        <v>5</v>
      </c>
      <c r="B27" s="17" t="s">
        <v>61</v>
      </c>
      <c r="C27" s="17" t="s">
        <v>160</v>
      </c>
      <c r="D27" s="33" t="s">
        <v>16</v>
      </c>
      <c r="E27" s="33">
        <v>1</v>
      </c>
      <c r="F27" s="33" t="s">
        <v>0</v>
      </c>
      <c r="G27" s="33">
        <f>7</f>
        <v>7</v>
      </c>
      <c r="H27" s="34"/>
    </row>
    <row r="28" spans="1:8" ht="105" x14ac:dyDescent="0.25">
      <c r="A28" s="14">
        <v>6</v>
      </c>
      <c r="B28" s="18" t="s">
        <v>62</v>
      </c>
      <c r="C28" s="18" t="s">
        <v>161</v>
      </c>
      <c r="D28" s="33" t="s">
        <v>16</v>
      </c>
      <c r="E28" s="33">
        <v>1</v>
      </c>
      <c r="F28" s="33" t="s">
        <v>0</v>
      </c>
      <c r="G28" s="33">
        <f>7</f>
        <v>7</v>
      </c>
      <c r="H28" s="34"/>
    </row>
    <row r="29" spans="1:8" ht="150" x14ac:dyDescent="0.25">
      <c r="A29" s="14">
        <v>7</v>
      </c>
      <c r="B29" s="17" t="s">
        <v>63</v>
      </c>
      <c r="C29" s="18" t="s">
        <v>162</v>
      </c>
      <c r="D29" s="33" t="s">
        <v>16</v>
      </c>
      <c r="E29" s="33">
        <v>1</v>
      </c>
      <c r="F29" s="33" t="s">
        <v>0</v>
      </c>
      <c r="G29" s="33">
        <f>7</f>
        <v>7</v>
      </c>
      <c r="H29" s="34"/>
    </row>
    <row r="30" spans="1:8" ht="60" x14ac:dyDescent="0.25">
      <c r="A30" s="14">
        <v>8</v>
      </c>
      <c r="B30" s="18" t="s">
        <v>64</v>
      </c>
      <c r="C30" s="18" t="s">
        <v>66</v>
      </c>
      <c r="D30" s="33" t="s">
        <v>16</v>
      </c>
      <c r="E30" s="33">
        <v>1</v>
      </c>
      <c r="F30" s="33" t="s">
        <v>0</v>
      </c>
      <c r="G30" s="33" t="s">
        <v>163</v>
      </c>
      <c r="H30" s="34"/>
    </row>
    <row r="31" spans="1:8" ht="180" x14ac:dyDescent="0.25">
      <c r="A31" s="14">
        <v>9</v>
      </c>
      <c r="B31" s="18" t="s">
        <v>110</v>
      </c>
      <c r="C31" s="18" t="s">
        <v>164</v>
      </c>
      <c r="D31" s="33" t="s">
        <v>16</v>
      </c>
      <c r="E31" s="33">
        <v>1</v>
      </c>
      <c r="F31" s="33" t="s">
        <v>0</v>
      </c>
      <c r="G31" s="33">
        <f t="shared" ref="G31" si="0">E31</f>
        <v>1</v>
      </c>
      <c r="H31" s="34"/>
    </row>
    <row r="32" spans="1:8" ht="23.25" customHeight="1" x14ac:dyDescent="0.25">
      <c r="A32" s="76" t="s">
        <v>26</v>
      </c>
      <c r="B32" s="70"/>
      <c r="C32" s="70"/>
      <c r="D32" s="70"/>
      <c r="E32" s="70"/>
      <c r="F32" s="70"/>
      <c r="G32" s="70"/>
      <c r="H32" s="70"/>
    </row>
    <row r="33" spans="1:8" ht="15.75" customHeight="1" x14ac:dyDescent="0.25">
      <c r="A33" s="71" t="s">
        <v>18</v>
      </c>
      <c r="B33" s="70"/>
      <c r="C33" s="70"/>
      <c r="D33" s="70"/>
      <c r="E33" s="70"/>
      <c r="F33" s="70"/>
      <c r="G33" s="70"/>
      <c r="H33" s="70"/>
    </row>
    <row r="34" spans="1:8" ht="15" customHeight="1" x14ac:dyDescent="0.25">
      <c r="A34" s="69" t="s">
        <v>90</v>
      </c>
      <c r="B34" s="70"/>
      <c r="C34" s="70"/>
      <c r="D34" s="70"/>
      <c r="E34" s="70"/>
      <c r="F34" s="70"/>
      <c r="G34" s="70"/>
      <c r="H34" s="70"/>
    </row>
    <row r="35" spans="1:8" ht="15" customHeight="1" x14ac:dyDescent="0.25">
      <c r="A35" s="69" t="s">
        <v>88</v>
      </c>
      <c r="B35" s="70"/>
      <c r="C35" s="70"/>
      <c r="D35" s="70"/>
      <c r="E35" s="70"/>
      <c r="F35" s="70"/>
      <c r="G35" s="70"/>
      <c r="H35" s="70"/>
    </row>
    <row r="36" spans="1:8" ht="15" customHeight="1" x14ac:dyDescent="0.25">
      <c r="A36" s="69" t="s">
        <v>17</v>
      </c>
      <c r="B36" s="70"/>
      <c r="C36" s="70"/>
      <c r="D36" s="70"/>
      <c r="E36" s="70"/>
      <c r="F36" s="70"/>
      <c r="G36" s="70"/>
      <c r="H36" s="70"/>
    </row>
    <row r="37" spans="1:8" ht="15" customHeight="1" x14ac:dyDescent="0.25">
      <c r="A37" s="69" t="s">
        <v>105</v>
      </c>
      <c r="B37" s="70"/>
      <c r="C37" s="70"/>
      <c r="D37" s="70"/>
      <c r="E37" s="70"/>
      <c r="F37" s="70"/>
      <c r="G37" s="70"/>
      <c r="H37" s="70"/>
    </row>
    <row r="38" spans="1:8" ht="15" customHeight="1" x14ac:dyDescent="0.25">
      <c r="A38" s="69" t="s">
        <v>85</v>
      </c>
      <c r="B38" s="70"/>
      <c r="C38" s="70"/>
      <c r="D38" s="70"/>
      <c r="E38" s="70"/>
      <c r="F38" s="70"/>
      <c r="G38" s="70"/>
      <c r="H38" s="70"/>
    </row>
    <row r="39" spans="1:8" x14ac:dyDescent="0.25">
      <c r="A39" s="69" t="s">
        <v>102</v>
      </c>
      <c r="B39" s="70"/>
      <c r="C39" s="70"/>
      <c r="D39" s="70"/>
      <c r="E39" s="70"/>
      <c r="F39" s="70"/>
      <c r="G39" s="70"/>
      <c r="H39" s="70"/>
    </row>
    <row r="40" spans="1:8" ht="15" customHeight="1" x14ac:dyDescent="0.25">
      <c r="A40" s="69" t="s">
        <v>86</v>
      </c>
      <c r="B40" s="70"/>
      <c r="C40" s="70"/>
      <c r="D40" s="70"/>
      <c r="E40" s="70"/>
      <c r="F40" s="70"/>
      <c r="G40" s="70"/>
      <c r="H40" s="70"/>
    </row>
    <row r="41" spans="1:8" ht="15.75" customHeight="1" x14ac:dyDescent="0.25">
      <c r="A41" s="69" t="s">
        <v>87</v>
      </c>
      <c r="B41" s="70"/>
      <c r="C41" s="70"/>
      <c r="D41" s="70"/>
      <c r="E41" s="70"/>
      <c r="F41" s="70"/>
      <c r="G41" s="70"/>
      <c r="H41" s="70"/>
    </row>
    <row r="42" spans="1:8" ht="60" x14ac:dyDescent="0.25">
      <c r="A42" s="14" t="s">
        <v>11</v>
      </c>
      <c r="B42" s="14" t="s">
        <v>10</v>
      </c>
      <c r="C42" s="14" t="s">
        <v>9</v>
      </c>
      <c r="D42" s="14" t="s">
        <v>8</v>
      </c>
      <c r="E42" s="14" t="s">
        <v>7</v>
      </c>
      <c r="F42" s="14" t="s">
        <v>6</v>
      </c>
      <c r="G42" s="14" t="s">
        <v>5</v>
      </c>
      <c r="H42" s="14" t="s">
        <v>22</v>
      </c>
    </row>
    <row r="43" spans="1:8" ht="90" x14ac:dyDescent="0.25">
      <c r="A43" s="14">
        <v>1</v>
      </c>
      <c r="B43" s="17" t="s">
        <v>51</v>
      </c>
      <c r="C43" s="49" t="s">
        <v>156</v>
      </c>
      <c r="D43" s="50" t="s">
        <v>13</v>
      </c>
      <c r="E43" s="50">
        <v>1</v>
      </c>
      <c r="F43" s="50" t="s">
        <v>59</v>
      </c>
      <c r="G43" s="50">
        <v>10</v>
      </c>
      <c r="H43" s="34"/>
    </row>
    <row r="44" spans="1:8" ht="75" x14ac:dyDescent="0.25">
      <c r="A44" s="14">
        <v>2</v>
      </c>
      <c r="B44" s="17" t="s">
        <v>52</v>
      </c>
      <c r="C44" s="49" t="s">
        <v>157</v>
      </c>
      <c r="D44" s="50" t="s">
        <v>13</v>
      </c>
      <c r="E44" s="50">
        <v>1</v>
      </c>
      <c r="F44" s="50" t="s">
        <v>58</v>
      </c>
      <c r="G44" s="50">
        <v>10</v>
      </c>
      <c r="H44" s="34"/>
    </row>
    <row r="45" spans="1:8" ht="30" x14ac:dyDescent="0.25">
      <c r="A45" s="14">
        <v>3</v>
      </c>
      <c r="B45" s="17" t="s">
        <v>28</v>
      </c>
      <c r="C45" s="51" t="s">
        <v>158</v>
      </c>
      <c r="D45" s="50" t="s">
        <v>67</v>
      </c>
      <c r="E45" s="50">
        <v>1</v>
      </c>
      <c r="F45" s="50" t="s">
        <v>59</v>
      </c>
      <c r="G45" s="50">
        <v>1</v>
      </c>
      <c r="H45" s="34"/>
    </row>
    <row r="46" spans="1:8" ht="30" x14ac:dyDescent="0.25">
      <c r="A46" s="14">
        <v>4</v>
      </c>
      <c r="B46" s="20" t="s">
        <v>27</v>
      </c>
      <c r="C46" s="51" t="s">
        <v>165</v>
      </c>
      <c r="D46" s="50" t="s">
        <v>13</v>
      </c>
      <c r="E46" s="50">
        <v>1</v>
      </c>
      <c r="F46" s="50" t="s">
        <v>59</v>
      </c>
      <c r="G46" s="50">
        <v>1</v>
      </c>
      <c r="H46" s="34"/>
    </row>
    <row r="47" spans="1:8" ht="23.25" customHeight="1" x14ac:dyDescent="0.25">
      <c r="A47" s="76" t="s">
        <v>29</v>
      </c>
      <c r="B47" s="70"/>
      <c r="C47" s="70"/>
      <c r="D47" s="70"/>
      <c r="E47" s="70"/>
      <c r="F47" s="70"/>
      <c r="G47" s="70"/>
      <c r="H47" s="70"/>
    </row>
    <row r="48" spans="1:8" ht="15.75" customHeight="1" x14ac:dyDescent="0.25">
      <c r="A48" s="71" t="s">
        <v>18</v>
      </c>
      <c r="B48" s="70"/>
      <c r="C48" s="70"/>
      <c r="D48" s="70"/>
      <c r="E48" s="70"/>
      <c r="F48" s="70"/>
      <c r="G48" s="70"/>
      <c r="H48" s="70"/>
    </row>
    <row r="49" spans="1:8" ht="15" customHeight="1" x14ac:dyDescent="0.25">
      <c r="A49" s="69" t="s">
        <v>90</v>
      </c>
      <c r="B49" s="70"/>
      <c r="C49" s="70"/>
      <c r="D49" s="70"/>
      <c r="E49" s="70"/>
      <c r="F49" s="70"/>
      <c r="G49" s="70"/>
      <c r="H49" s="70"/>
    </row>
    <row r="50" spans="1:8" ht="15" customHeight="1" x14ac:dyDescent="0.25">
      <c r="A50" s="69" t="s">
        <v>88</v>
      </c>
      <c r="B50" s="70"/>
      <c r="C50" s="70"/>
      <c r="D50" s="70"/>
      <c r="E50" s="70"/>
      <c r="F50" s="70"/>
      <c r="G50" s="70"/>
      <c r="H50" s="70"/>
    </row>
    <row r="51" spans="1:8" ht="15" customHeight="1" x14ac:dyDescent="0.25">
      <c r="A51" s="69" t="s">
        <v>17</v>
      </c>
      <c r="B51" s="70"/>
      <c r="C51" s="70"/>
      <c r="D51" s="70"/>
      <c r="E51" s="70"/>
      <c r="F51" s="70"/>
      <c r="G51" s="70"/>
      <c r="H51" s="70"/>
    </row>
    <row r="52" spans="1:8" ht="15" customHeight="1" x14ac:dyDescent="0.25">
      <c r="A52" s="69" t="s">
        <v>106</v>
      </c>
      <c r="B52" s="70"/>
      <c r="C52" s="70"/>
      <c r="D52" s="70"/>
      <c r="E52" s="70"/>
      <c r="F52" s="70"/>
      <c r="G52" s="70"/>
      <c r="H52" s="70"/>
    </row>
    <row r="53" spans="1:8" ht="15" customHeight="1" x14ac:dyDescent="0.25">
      <c r="A53" s="69" t="s">
        <v>85</v>
      </c>
      <c r="B53" s="70"/>
      <c r="C53" s="70"/>
      <c r="D53" s="70"/>
      <c r="E53" s="70"/>
      <c r="F53" s="70"/>
      <c r="G53" s="70"/>
      <c r="H53" s="70"/>
    </row>
    <row r="54" spans="1:8" x14ac:dyDescent="0.25">
      <c r="A54" s="69" t="s">
        <v>102</v>
      </c>
      <c r="B54" s="70"/>
      <c r="C54" s="70"/>
      <c r="D54" s="70"/>
      <c r="E54" s="70"/>
      <c r="F54" s="70"/>
      <c r="G54" s="70"/>
      <c r="H54" s="70"/>
    </row>
    <row r="55" spans="1:8" ht="15" customHeight="1" x14ac:dyDescent="0.25">
      <c r="A55" s="69" t="s">
        <v>86</v>
      </c>
      <c r="B55" s="70"/>
      <c r="C55" s="70"/>
      <c r="D55" s="70"/>
      <c r="E55" s="70"/>
      <c r="F55" s="70"/>
      <c r="G55" s="70"/>
      <c r="H55" s="70"/>
    </row>
    <row r="56" spans="1:8" ht="15.75" customHeight="1" x14ac:dyDescent="0.25">
      <c r="A56" s="69" t="s">
        <v>87</v>
      </c>
      <c r="B56" s="70"/>
      <c r="C56" s="70"/>
      <c r="D56" s="70"/>
      <c r="E56" s="70"/>
      <c r="F56" s="70"/>
      <c r="G56" s="70"/>
      <c r="H56" s="70"/>
    </row>
    <row r="57" spans="1:8" ht="60" x14ac:dyDescent="0.25">
      <c r="A57" s="14" t="s">
        <v>11</v>
      </c>
      <c r="B57" s="14" t="s">
        <v>10</v>
      </c>
      <c r="C57" s="14" t="s">
        <v>9</v>
      </c>
      <c r="D57" s="14" t="s">
        <v>8</v>
      </c>
      <c r="E57" s="14" t="s">
        <v>7</v>
      </c>
      <c r="F57" s="14" t="s">
        <v>6</v>
      </c>
      <c r="G57" s="14" t="s">
        <v>5</v>
      </c>
      <c r="H57" s="14" t="s">
        <v>22</v>
      </c>
    </row>
    <row r="58" spans="1:8" ht="315" x14ac:dyDescent="0.25">
      <c r="A58" s="14">
        <v>1</v>
      </c>
      <c r="B58" s="17" t="s">
        <v>60</v>
      </c>
      <c r="C58" s="52" t="s">
        <v>159</v>
      </c>
      <c r="D58" s="53" t="s">
        <v>16</v>
      </c>
      <c r="E58" s="53">
        <v>1</v>
      </c>
      <c r="F58" s="53" t="s">
        <v>0</v>
      </c>
      <c r="G58" s="53">
        <v>1</v>
      </c>
      <c r="H58" s="34"/>
    </row>
    <row r="59" spans="1:8" ht="90" x14ac:dyDescent="0.25">
      <c r="A59" s="14">
        <v>2</v>
      </c>
      <c r="B59" s="17" t="s">
        <v>61</v>
      </c>
      <c r="C59" s="52" t="s">
        <v>160</v>
      </c>
      <c r="D59" s="53" t="s">
        <v>16</v>
      </c>
      <c r="E59" s="53">
        <v>1</v>
      </c>
      <c r="F59" s="53" t="s">
        <v>0</v>
      </c>
      <c r="G59" s="53">
        <v>1</v>
      </c>
      <c r="H59" s="34"/>
    </row>
    <row r="60" spans="1:8" ht="105" x14ac:dyDescent="0.25">
      <c r="A60" s="14">
        <v>3</v>
      </c>
      <c r="B60" s="18" t="s">
        <v>62</v>
      </c>
      <c r="C60" s="54" t="s">
        <v>161</v>
      </c>
      <c r="D60" s="53" t="s">
        <v>16</v>
      </c>
      <c r="E60" s="53">
        <v>1</v>
      </c>
      <c r="F60" s="53" t="s">
        <v>0</v>
      </c>
      <c r="G60" s="53">
        <v>1</v>
      </c>
      <c r="H60" s="34"/>
    </row>
    <row r="61" spans="1:8" ht="150" x14ac:dyDescent="0.25">
      <c r="A61" s="14">
        <v>4</v>
      </c>
      <c r="B61" s="17" t="s">
        <v>63</v>
      </c>
      <c r="C61" s="55" t="s">
        <v>166</v>
      </c>
      <c r="D61" s="53" t="s">
        <v>16</v>
      </c>
      <c r="E61" s="53">
        <v>1</v>
      </c>
      <c r="F61" s="53" t="s">
        <v>0</v>
      </c>
      <c r="G61" s="53">
        <v>1</v>
      </c>
      <c r="H61" s="34"/>
    </row>
    <row r="62" spans="1:8" ht="30" x14ac:dyDescent="0.25">
      <c r="A62" s="14">
        <v>5</v>
      </c>
      <c r="B62" s="18" t="s">
        <v>64</v>
      </c>
      <c r="C62" s="54" t="s">
        <v>167</v>
      </c>
      <c r="D62" s="53" t="s">
        <v>16</v>
      </c>
      <c r="E62" s="53">
        <v>1</v>
      </c>
      <c r="F62" s="53" t="s">
        <v>0</v>
      </c>
      <c r="G62" s="53" t="s">
        <v>163</v>
      </c>
      <c r="H62" s="34"/>
    </row>
    <row r="63" spans="1:8" ht="255" x14ac:dyDescent="0.25">
      <c r="A63" s="14">
        <v>6</v>
      </c>
      <c r="B63" s="18" t="s">
        <v>65</v>
      </c>
      <c r="C63" s="55" t="s">
        <v>168</v>
      </c>
      <c r="D63" s="53" t="s">
        <v>16</v>
      </c>
      <c r="E63" s="53">
        <v>1</v>
      </c>
      <c r="F63" s="53" t="s">
        <v>0</v>
      </c>
      <c r="G63" s="53">
        <v>1</v>
      </c>
      <c r="H63" s="34"/>
    </row>
    <row r="64" spans="1:8" ht="90" x14ac:dyDescent="0.25">
      <c r="A64" s="14">
        <v>7</v>
      </c>
      <c r="B64" s="17" t="s">
        <v>51</v>
      </c>
      <c r="C64" s="52" t="s">
        <v>156</v>
      </c>
      <c r="D64" s="53" t="s">
        <v>13</v>
      </c>
      <c r="E64" s="53">
        <v>5</v>
      </c>
      <c r="F64" s="53" t="s">
        <v>0</v>
      </c>
      <c r="G64" s="53">
        <v>13</v>
      </c>
      <c r="H64" s="34"/>
    </row>
    <row r="65" spans="1:8" ht="75" x14ac:dyDescent="0.25">
      <c r="A65" s="14">
        <v>8</v>
      </c>
      <c r="B65" s="17" t="s">
        <v>52</v>
      </c>
      <c r="C65" s="49" t="s">
        <v>157</v>
      </c>
      <c r="D65" s="53" t="s">
        <v>13</v>
      </c>
      <c r="E65" s="53">
        <v>12</v>
      </c>
      <c r="F65" s="53" t="s">
        <v>0</v>
      </c>
      <c r="G65" s="53">
        <v>15</v>
      </c>
      <c r="H65" s="34"/>
    </row>
    <row r="66" spans="1:8" ht="30" x14ac:dyDescent="0.25">
      <c r="A66" s="14">
        <v>9</v>
      </c>
      <c r="B66" s="17" t="s">
        <v>28</v>
      </c>
      <c r="C66" s="54" t="s">
        <v>158</v>
      </c>
      <c r="D66" s="50" t="s">
        <v>67</v>
      </c>
      <c r="E66" s="53">
        <v>2</v>
      </c>
      <c r="F66" s="53" t="s">
        <v>0</v>
      </c>
      <c r="G66" s="53">
        <v>2</v>
      </c>
      <c r="H66" s="34"/>
    </row>
    <row r="67" spans="1:8" ht="30" x14ac:dyDescent="0.25">
      <c r="A67" s="14">
        <v>10</v>
      </c>
      <c r="B67" s="20" t="s">
        <v>27</v>
      </c>
      <c r="C67" s="54" t="s">
        <v>165</v>
      </c>
      <c r="D67" s="53" t="s">
        <v>13</v>
      </c>
      <c r="E67" s="53">
        <v>1</v>
      </c>
      <c r="F67" s="53" t="s">
        <v>0</v>
      </c>
      <c r="G67" s="53">
        <f>E67</f>
        <v>1</v>
      </c>
      <c r="H67" s="34"/>
    </row>
    <row r="68" spans="1:8" ht="30" x14ac:dyDescent="0.25">
      <c r="A68" s="14">
        <v>11</v>
      </c>
      <c r="B68" s="34" t="s">
        <v>53</v>
      </c>
      <c r="C68" s="52" t="s">
        <v>54</v>
      </c>
      <c r="D68" s="53" t="s">
        <v>13</v>
      </c>
      <c r="E68" s="53">
        <v>1</v>
      </c>
      <c r="F68" s="53" t="s">
        <v>0</v>
      </c>
      <c r="G68" s="53">
        <f>E68</f>
        <v>1</v>
      </c>
      <c r="H68" s="34"/>
    </row>
    <row r="69" spans="1:8" ht="20.25" x14ac:dyDescent="0.25">
      <c r="A69" s="77" t="s">
        <v>91</v>
      </c>
      <c r="B69" s="78"/>
      <c r="C69" s="78"/>
      <c r="D69" s="78"/>
      <c r="E69" s="78"/>
      <c r="F69" s="78"/>
      <c r="G69" s="78"/>
      <c r="H69" s="78"/>
    </row>
    <row r="70" spans="1:8" x14ac:dyDescent="0.25">
      <c r="A70" s="71" t="s">
        <v>18</v>
      </c>
      <c r="B70" s="70"/>
      <c r="C70" s="70"/>
      <c r="D70" s="70"/>
      <c r="E70" s="70"/>
      <c r="F70" s="70"/>
      <c r="G70" s="70"/>
      <c r="H70" s="70"/>
    </row>
    <row r="71" spans="1:8" x14ac:dyDescent="0.25">
      <c r="A71" s="69" t="s">
        <v>100</v>
      </c>
      <c r="B71" s="70"/>
      <c r="C71" s="70"/>
      <c r="D71" s="70"/>
      <c r="E71" s="70"/>
      <c r="F71" s="70"/>
      <c r="G71" s="70"/>
      <c r="H71" s="70"/>
    </row>
    <row r="72" spans="1:8" x14ac:dyDescent="0.25">
      <c r="A72" s="69" t="s">
        <v>84</v>
      </c>
      <c r="B72" s="70"/>
      <c r="C72" s="70"/>
      <c r="D72" s="70"/>
      <c r="E72" s="70"/>
      <c r="F72" s="70"/>
      <c r="G72" s="70"/>
      <c r="H72" s="70"/>
    </row>
    <row r="73" spans="1:8" x14ac:dyDescent="0.25">
      <c r="A73" s="69" t="s">
        <v>17</v>
      </c>
      <c r="B73" s="70"/>
      <c r="C73" s="70"/>
      <c r="D73" s="70"/>
      <c r="E73" s="70"/>
      <c r="F73" s="70"/>
      <c r="G73" s="70"/>
      <c r="H73" s="70"/>
    </row>
    <row r="74" spans="1:8" x14ac:dyDescent="0.25">
      <c r="A74" s="69" t="s">
        <v>92</v>
      </c>
      <c r="B74" s="70"/>
      <c r="C74" s="70"/>
      <c r="D74" s="70"/>
      <c r="E74" s="70"/>
      <c r="F74" s="70"/>
      <c r="G74" s="70"/>
      <c r="H74" s="70"/>
    </row>
    <row r="75" spans="1:8" ht="15" customHeight="1" x14ac:dyDescent="0.25">
      <c r="A75" s="69" t="s">
        <v>85</v>
      </c>
      <c r="B75" s="70"/>
      <c r="C75" s="70"/>
      <c r="D75" s="70"/>
      <c r="E75" s="70"/>
      <c r="F75" s="70"/>
      <c r="G75" s="70"/>
      <c r="H75" s="70"/>
    </row>
    <row r="76" spans="1:8" x14ac:dyDescent="0.25">
      <c r="A76" s="69" t="s">
        <v>102</v>
      </c>
      <c r="B76" s="70"/>
      <c r="C76" s="70"/>
      <c r="D76" s="70"/>
      <c r="E76" s="70"/>
      <c r="F76" s="70"/>
      <c r="G76" s="70"/>
      <c r="H76" s="70"/>
    </row>
    <row r="77" spans="1:8" x14ac:dyDescent="0.25">
      <c r="A77" s="69" t="s">
        <v>86</v>
      </c>
      <c r="B77" s="70"/>
      <c r="C77" s="70"/>
      <c r="D77" s="70"/>
      <c r="E77" s="70"/>
      <c r="F77" s="70"/>
      <c r="G77" s="70"/>
      <c r="H77" s="70"/>
    </row>
    <row r="78" spans="1:8" x14ac:dyDescent="0.25">
      <c r="A78" s="69" t="s">
        <v>87</v>
      </c>
      <c r="B78" s="70"/>
      <c r="C78" s="70"/>
      <c r="D78" s="70"/>
      <c r="E78" s="70"/>
      <c r="F78" s="70"/>
      <c r="G78" s="70"/>
      <c r="H78" s="70"/>
    </row>
    <row r="79" spans="1:8" ht="60" x14ac:dyDescent="0.25">
      <c r="A79" s="14" t="s">
        <v>11</v>
      </c>
      <c r="B79" s="14" t="s">
        <v>10</v>
      </c>
      <c r="C79" s="14" t="s">
        <v>9</v>
      </c>
      <c r="D79" s="14" t="s">
        <v>8</v>
      </c>
      <c r="E79" s="14" t="s">
        <v>7</v>
      </c>
      <c r="F79" s="14" t="s">
        <v>6</v>
      </c>
      <c r="G79" s="14" t="s">
        <v>5</v>
      </c>
      <c r="H79" s="14" t="s">
        <v>22</v>
      </c>
    </row>
    <row r="80" spans="1:8" ht="315" x14ac:dyDescent="0.25">
      <c r="A80" s="14">
        <v>1</v>
      </c>
      <c r="B80" s="17" t="s">
        <v>60</v>
      </c>
      <c r="C80" s="52" t="s">
        <v>159</v>
      </c>
      <c r="D80" s="53" t="s">
        <v>16</v>
      </c>
      <c r="E80" s="53">
        <v>1</v>
      </c>
      <c r="F80" s="53" t="s">
        <v>0</v>
      </c>
      <c r="G80" s="53">
        <f>E80</f>
        <v>1</v>
      </c>
      <c r="H80" s="34"/>
    </row>
    <row r="81" spans="1:8" ht="90" x14ac:dyDescent="0.25">
      <c r="A81" s="14">
        <v>2</v>
      </c>
      <c r="B81" s="17" t="s">
        <v>61</v>
      </c>
      <c r="C81" s="52" t="s">
        <v>160</v>
      </c>
      <c r="D81" s="53" t="s">
        <v>16</v>
      </c>
      <c r="E81" s="53">
        <v>1</v>
      </c>
      <c r="F81" s="53" t="s">
        <v>0</v>
      </c>
      <c r="G81" s="53">
        <f>E81</f>
        <v>1</v>
      </c>
      <c r="H81" s="34"/>
    </row>
    <row r="82" spans="1:8" ht="105" x14ac:dyDescent="0.25">
      <c r="A82" s="14">
        <v>3</v>
      </c>
      <c r="B82" s="18" t="s">
        <v>62</v>
      </c>
      <c r="C82" s="54" t="s">
        <v>161</v>
      </c>
      <c r="D82" s="53" t="s">
        <v>16</v>
      </c>
      <c r="E82" s="53">
        <v>1</v>
      </c>
      <c r="F82" s="53" t="s">
        <v>0</v>
      </c>
      <c r="G82" s="53">
        <f>E82</f>
        <v>1</v>
      </c>
      <c r="H82" s="34"/>
    </row>
    <row r="83" spans="1:8" ht="150" x14ac:dyDescent="0.25">
      <c r="A83" s="14">
        <v>4</v>
      </c>
      <c r="B83" s="17" t="s">
        <v>63</v>
      </c>
      <c r="C83" s="55" t="s">
        <v>162</v>
      </c>
      <c r="D83" s="53" t="s">
        <v>16</v>
      </c>
      <c r="E83" s="53">
        <v>1</v>
      </c>
      <c r="F83" s="53" t="s">
        <v>0</v>
      </c>
      <c r="G83" s="53">
        <f>E83</f>
        <v>1</v>
      </c>
      <c r="H83" s="34"/>
    </row>
    <row r="84" spans="1:8" ht="30" x14ac:dyDescent="0.25">
      <c r="A84" s="14">
        <v>5</v>
      </c>
      <c r="B84" s="18" t="s">
        <v>64</v>
      </c>
      <c r="C84" s="54" t="s">
        <v>167</v>
      </c>
      <c r="D84" s="53" t="s">
        <v>16</v>
      </c>
      <c r="E84" s="53">
        <v>1</v>
      </c>
      <c r="F84" s="53" t="s">
        <v>0</v>
      </c>
      <c r="G84" s="53" t="s">
        <v>163</v>
      </c>
      <c r="H84" s="34"/>
    </row>
    <row r="85" spans="1:8" ht="255" x14ac:dyDescent="0.25">
      <c r="A85" s="14">
        <v>6</v>
      </c>
      <c r="B85" s="18" t="s">
        <v>65</v>
      </c>
      <c r="C85" s="55" t="s">
        <v>168</v>
      </c>
      <c r="D85" s="53" t="s">
        <v>16</v>
      </c>
      <c r="E85" s="53">
        <v>1</v>
      </c>
      <c r="F85" s="53" t="s">
        <v>0</v>
      </c>
      <c r="G85" s="53">
        <f t="shared" ref="G85:G91" si="1">E85</f>
        <v>1</v>
      </c>
      <c r="H85" s="34"/>
    </row>
    <row r="86" spans="1:8" ht="210" x14ac:dyDescent="0.25">
      <c r="A86" s="14">
        <v>7</v>
      </c>
      <c r="B86" s="18" t="s">
        <v>76</v>
      </c>
      <c r="C86" s="54" t="s">
        <v>169</v>
      </c>
      <c r="D86" s="53" t="s">
        <v>20</v>
      </c>
      <c r="E86" s="53">
        <v>1</v>
      </c>
      <c r="F86" s="53" t="s">
        <v>0</v>
      </c>
      <c r="G86" s="53">
        <f t="shared" si="1"/>
        <v>1</v>
      </c>
      <c r="H86" s="34"/>
    </row>
    <row r="87" spans="1:8" ht="330" x14ac:dyDescent="0.25">
      <c r="A87" s="14">
        <v>8</v>
      </c>
      <c r="B87" s="18" t="s">
        <v>77</v>
      </c>
      <c r="C87" s="55" t="s">
        <v>170</v>
      </c>
      <c r="D87" s="53" t="s">
        <v>20</v>
      </c>
      <c r="E87" s="53">
        <v>1</v>
      </c>
      <c r="F87" s="53" t="s">
        <v>0</v>
      </c>
      <c r="G87" s="53">
        <f t="shared" si="1"/>
        <v>1</v>
      </c>
      <c r="H87" s="34"/>
    </row>
    <row r="88" spans="1:8" ht="105" x14ac:dyDescent="0.25">
      <c r="A88" s="14">
        <v>9</v>
      </c>
      <c r="B88" s="18" t="s">
        <v>78</v>
      </c>
      <c r="C88" s="56" t="s">
        <v>171</v>
      </c>
      <c r="D88" s="53" t="s">
        <v>20</v>
      </c>
      <c r="E88" s="53">
        <v>1</v>
      </c>
      <c r="F88" s="53" t="s">
        <v>0</v>
      </c>
      <c r="G88" s="53">
        <f t="shared" si="1"/>
        <v>1</v>
      </c>
      <c r="H88" s="34"/>
    </row>
    <row r="89" spans="1:8" ht="60" x14ac:dyDescent="0.25">
      <c r="A89" s="14">
        <v>10</v>
      </c>
      <c r="B89" s="18" t="s">
        <v>79</v>
      </c>
      <c r="C89" s="57" t="s">
        <v>172</v>
      </c>
      <c r="D89" s="53" t="s">
        <v>20</v>
      </c>
      <c r="E89" s="53">
        <v>1</v>
      </c>
      <c r="F89" s="53" t="s">
        <v>0</v>
      </c>
      <c r="G89" s="53">
        <f t="shared" si="1"/>
        <v>1</v>
      </c>
      <c r="H89" s="34"/>
    </row>
    <row r="90" spans="1:8" ht="105" x14ac:dyDescent="0.25">
      <c r="A90" s="14">
        <v>11</v>
      </c>
      <c r="B90" s="22" t="s">
        <v>80</v>
      </c>
      <c r="C90" s="54" t="s">
        <v>173</v>
      </c>
      <c r="D90" s="53" t="s">
        <v>20</v>
      </c>
      <c r="E90" s="53">
        <v>1</v>
      </c>
      <c r="F90" s="53" t="s">
        <v>0</v>
      </c>
      <c r="G90" s="53">
        <f t="shared" si="1"/>
        <v>1</v>
      </c>
      <c r="H90" s="34"/>
    </row>
    <row r="91" spans="1:8" ht="195" x14ac:dyDescent="0.25">
      <c r="A91" s="14">
        <v>12</v>
      </c>
      <c r="B91" s="23" t="s">
        <v>81</v>
      </c>
      <c r="C91" s="55" t="s">
        <v>174</v>
      </c>
      <c r="D91" s="53" t="s">
        <v>15</v>
      </c>
      <c r="E91" s="53">
        <v>1</v>
      </c>
      <c r="F91" s="53" t="s">
        <v>48</v>
      </c>
      <c r="G91" s="53">
        <f t="shared" si="1"/>
        <v>1</v>
      </c>
      <c r="H91" s="34"/>
    </row>
    <row r="92" spans="1:8" ht="90" x14ac:dyDescent="0.25">
      <c r="A92" s="14">
        <v>13</v>
      </c>
      <c r="B92" s="17" t="s">
        <v>51</v>
      </c>
      <c r="C92" s="52" t="s">
        <v>156</v>
      </c>
      <c r="D92" s="50" t="s">
        <v>13</v>
      </c>
      <c r="E92" s="50">
        <v>1</v>
      </c>
      <c r="F92" s="53" t="s">
        <v>0</v>
      </c>
      <c r="G92" s="53">
        <v>2</v>
      </c>
      <c r="H92" s="34"/>
    </row>
    <row r="93" spans="1:8" ht="75" x14ac:dyDescent="0.25">
      <c r="A93" s="14">
        <v>14</v>
      </c>
      <c r="B93" s="17" t="s">
        <v>52</v>
      </c>
      <c r="C93" s="49" t="s">
        <v>157</v>
      </c>
      <c r="D93" s="50" t="s">
        <v>13</v>
      </c>
      <c r="E93" s="50">
        <v>2</v>
      </c>
      <c r="F93" s="53" t="s">
        <v>0</v>
      </c>
      <c r="G93" s="53">
        <f>E93</f>
        <v>2</v>
      </c>
      <c r="H93" s="34"/>
    </row>
    <row r="94" spans="1:8" ht="15.75" customHeight="1" x14ac:dyDescent="0.25">
      <c r="A94" s="37"/>
      <c r="B94" s="36"/>
      <c r="C94" s="35"/>
      <c r="D94" s="33"/>
      <c r="E94" s="33"/>
      <c r="F94" s="33"/>
      <c r="G94" s="33"/>
      <c r="H94" s="34"/>
    </row>
    <row r="95" spans="1:8" ht="15.75" customHeight="1" x14ac:dyDescent="0.25">
      <c r="A95" s="76" t="s">
        <v>12</v>
      </c>
      <c r="B95" s="70"/>
      <c r="C95" s="70"/>
      <c r="D95" s="70"/>
      <c r="E95" s="70"/>
      <c r="F95" s="70"/>
      <c r="G95" s="70"/>
      <c r="H95" s="70"/>
    </row>
    <row r="96" spans="1:8" ht="60" x14ac:dyDescent="0.25">
      <c r="A96" s="14" t="s">
        <v>11</v>
      </c>
      <c r="B96" s="14" t="s">
        <v>10</v>
      </c>
      <c r="C96" s="14" t="s">
        <v>9</v>
      </c>
      <c r="D96" s="14" t="s">
        <v>8</v>
      </c>
      <c r="E96" s="14" t="s">
        <v>7</v>
      </c>
      <c r="F96" s="14" t="s">
        <v>6</v>
      </c>
      <c r="G96" s="14" t="s">
        <v>5</v>
      </c>
      <c r="H96" s="14" t="s">
        <v>22</v>
      </c>
    </row>
    <row r="97" spans="1:8" ht="60" x14ac:dyDescent="0.25">
      <c r="A97" s="21">
        <v>1</v>
      </c>
      <c r="B97" s="17" t="s">
        <v>4</v>
      </c>
      <c r="C97" s="52" t="s">
        <v>175</v>
      </c>
      <c r="D97" s="53" t="s">
        <v>1</v>
      </c>
      <c r="E97" s="53">
        <v>1</v>
      </c>
      <c r="F97" s="53" t="s">
        <v>0</v>
      </c>
      <c r="G97" s="53">
        <v>3</v>
      </c>
      <c r="H97" s="34"/>
    </row>
    <row r="98" spans="1:8" ht="120" x14ac:dyDescent="0.25">
      <c r="A98" s="21">
        <v>2</v>
      </c>
      <c r="B98" s="17" t="s">
        <v>3</v>
      </c>
      <c r="C98" s="52" t="s">
        <v>176</v>
      </c>
      <c r="D98" s="53" t="s">
        <v>1</v>
      </c>
      <c r="E98" s="53">
        <v>1</v>
      </c>
      <c r="F98" s="53" t="s">
        <v>0</v>
      </c>
      <c r="G98" s="53">
        <v>3</v>
      </c>
      <c r="H98" s="34"/>
    </row>
    <row r="99" spans="1:8" ht="30" x14ac:dyDescent="0.25">
      <c r="A99" s="21">
        <v>3</v>
      </c>
      <c r="B99" s="17" t="s">
        <v>2</v>
      </c>
      <c r="C99" s="52" t="s">
        <v>177</v>
      </c>
      <c r="D99" s="53" t="s">
        <v>1</v>
      </c>
      <c r="E99" s="53">
        <v>1</v>
      </c>
      <c r="F99" s="53" t="s">
        <v>0</v>
      </c>
      <c r="G99" s="53">
        <v>3</v>
      </c>
      <c r="H99" s="34"/>
    </row>
    <row r="100" spans="1:8" x14ac:dyDescent="0.25">
      <c r="A100" s="21">
        <v>4</v>
      </c>
      <c r="B100" s="17" t="s">
        <v>68</v>
      </c>
      <c r="C100" s="52" t="s">
        <v>69</v>
      </c>
      <c r="D100" s="53" t="s">
        <v>15</v>
      </c>
      <c r="E100" s="50">
        <v>1</v>
      </c>
      <c r="F100" s="53" t="s">
        <v>103</v>
      </c>
      <c r="G100" s="53">
        <v>3</v>
      </c>
      <c r="H100" s="34"/>
    </row>
    <row r="101" spans="1:8" ht="75" x14ac:dyDescent="0.25">
      <c r="A101" s="21">
        <v>5</v>
      </c>
      <c r="B101" s="17" t="s">
        <v>70</v>
      </c>
      <c r="C101" s="52" t="s">
        <v>178</v>
      </c>
      <c r="D101" s="53" t="s">
        <v>15</v>
      </c>
      <c r="E101" s="50">
        <v>100</v>
      </c>
      <c r="F101" s="53" t="s">
        <v>0</v>
      </c>
      <c r="G101" s="53">
        <v>200</v>
      </c>
      <c r="H101" s="34"/>
    </row>
    <row r="102" spans="1:8" ht="20.25" x14ac:dyDescent="0.25">
      <c r="A102" s="77" t="s">
        <v>24</v>
      </c>
      <c r="B102" s="77"/>
      <c r="C102" s="77"/>
      <c r="D102" s="77"/>
      <c r="E102" s="77"/>
      <c r="F102" s="77"/>
      <c r="G102" s="77"/>
      <c r="H102" s="77"/>
    </row>
    <row r="103" spans="1:8" ht="15" customHeight="1" x14ac:dyDescent="0.25">
      <c r="A103" s="71" t="s">
        <v>18</v>
      </c>
      <c r="B103" s="71"/>
      <c r="C103" s="71"/>
      <c r="D103" s="71"/>
      <c r="E103" s="71"/>
      <c r="F103" s="71"/>
      <c r="G103" s="71"/>
      <c r="H103" s="71"/>
    </row>
    <row r="104" spans="1:8" ht="15" customHeight="1" x14ac:dyDescent="0.25">
      <c r="A104" s="69" t="s">
        <v>95</v>
      </c>
      <c r="B104" s="69"/>
      <c r="C104" s="69"/>
      <c r="D104" s="69"/>
      <c r="E104" s="69"/>
      <c r="F104" s="69"/>
      <c r="G104" s="69"/>
      <c r="H104" s="69"/>
    </row>
    <row r="105" spans="1:8" ht="15" customHeight="1" x14ac:dyDescent="0.25">
      <c r="A105" s="69" t="s">
        <v>84</v>
      </c>
      <c r="B105" s="69"/>
      <c r="C105" s="69"/>
      <c r="D105" s="69"/>
      <c r="E105" s="69"/>
      <c r="F105" s="69"/>
      <c r="G105" s="69"/>
      <c r="H105" s="69"/>
    </row>
    <row r="106" spans="1:8" x14ac:dyDescent="0.25">
      <c r="A106" s="69" t="s">
        <v>17</v>
      </c>
      <c r="B106" s="70"/>
      <c r="C106" s="70"/>
      <c r="D106" s="70"/>
      <c r="E106" s="70"/>
      <c r="F106" s="70"/>
      <c r="G106" s="70"/>
      <c r="H106" s="70"/>
    </row>
    <row r="107" spans="1:8" x14ac:dyDescent="0.25">
      <c r="A107" s="69" t="s">
        <v>56</v>
      </c>
      <c r="B107" s="70"/>
      <c r="C107" s="70"/>
      <c r="D107" s="70"/>
      <c r="E107" s="70"/>
      <c r="F107" s="70"/>
      <c r="G107" s="70"/>
      <c r="H107" s="70"/>
    </row>
    <row r="108" spans="1:8" ht="15" customHeight="1" x14ac:dyDescent="0.25">
      <c r="A108" s="69" t="s">
        <v>85</v>
      </c>
      <c r="B108" s="70"/>
      <c r="C108" s="70"/>
      <c r="D108" s="70"/>
      <c r="E108" s="70"/>
      <c r="F108" s="70"/>
      <c r="G108" s="70"/>
      <c r="H108" s="70"/>
    </row>
    <row r="109" spans="1:8" x14ac:dyDescent="0.25">
      <c r="A109" s="69" t="s">
        <v>102</v>
      </c>
      <c r="B109" s="70"/>
      <c r="C109" s="70"/>
      <c r="D109" s="70"/>
      <c r="E109" s="70"/>
      <c r="F109" s="70"/>
      <c r="G109" s="70"/>
      <c r="H109" s="70"/>
    </row>
    <row r="110" spans="1:8" x14ac:dyDescent="0.25">
      <c r="A110" s="69" t="s">
        <v>86</v>
      </c>
      <c r="B110" s="70"/>
      <c r="C110" s="70"/>
      <c r="D110" s="70"/>
      <c r="E110" s="70"/>
      <c r="F110" s="70"/>
      <c r="G110" s="70"/>
      <c r="H110" s="70"/>
    </row>
    <row r="111" spans="1:8" x14ac:dyDescent="0.25">
      <c r="A111" s="69" t="s">
        <v>87</v>
      </c>
      <c r="B111" s="70"/>
      <c r="C111" s="70"/>
      <c r="D111" s="70"/>
      <c r="E111" s="70"/>
      <c r="F111" s="70"/>
      <c r="G111" s="70"/>
      <c r="H111" s="70"/>
    </row>
    <row r="112" spans="1:8" ht="60" x14ac:dyDescent="0.25">
      <c r="A112" s="14" t="s">
        <v>11</v>
      </c>
      <c r="B112" s="14" t="s">
        <v>10</v>
      </c>
      <c r="C112" s="14" t="s">
        <v>9</v>
      </c>
      <c r="D112" s="14" t="s">
        <v>8</v>
      </c>
      <c r="E112" s="14" t="s">
        <v>7</v>
      </c>
      <c r="F112" s="14" t="s">
        <v>6</v>
      </c>
      <c r="G112" s="14" t="s">
        <v>5</v>
      </c>
      <c r="H112" s="14" t="s">
        <v>22</v>
      </c>
    </row>
    <row r="113" spans="1:8" ht="60" x14ac:dyDescent="0.25">
      <c r="A113" s="37">
        <v>1</v>
      </c>
      <c r="B113" s="17" t="s">
        <v>51</v>
      </c>
      <c r="C113" s="52" t="s">
        <v>107</v>
      </c>
      <c r="D113" s="53" t="s">
        <v>13</v>
      </c>
      <c r="E113" s="53">
        <v>1</v>
      </c>
      <c r="F113" s="53" t="s">
        <v>0</v>
      </c>
      <c r="G113" s="53">
        <v>2</v>
      </c>
      <c r="H113" s="34"/>
    </row>
    <row r="114" spans="1:8" ht="74.099999999999994" customHeight="1" x14ac:dyDescent="0.25">
      <c r="A114" s="37">
        <v>2</v>
      </c>
      <c r="B114" s="17" t="s">
        <v>52</v>
      </c>
      <c r="C114" s="52" t="s">
        <v>40</v>
      </c>
      <c r="D114" s="53" t="s">
        <v>13</v>
      </c>
      <c r="E114" s="53">
        <v>1</v>
      </c>
      <c r="F114" s="53" t="s">
        <v>0</v>
      </c>
      <c r="G114" s="53">
        <v>2</v>
      </c>
      <c r="H114" s="34"/>
    </row>
    <row r="115" spans="1:8" ht="32.450000000000003" customHeight="1" x14ac:dyDescent="0.25">
      <c r="A115" s="37">
        <v>3</v>
      </c>
      <c r="B115" s="20" t="s">
        <v>53</v>
      </c>
      <c r="C115" s="52" t="s">
        <v>54</v>
      </c>
      <c r="D115" s="53" t="s">
        <v>13</v>
      </c>
      <c r="E115" s="53">
        <v>1</v>
      </c>
      <c r="F115" s="53" t="s">
        <v>0</v>
      </c>
      <c r="G115" s="53">
        <v>3</v>
      </c>
      <c r="H115" s="34"/>
    </row>
  </sheetData>
  <mergeCells count="63">
    <mergeCell ref="A110:H110"/>
    <mergeCell ref="A111:H111"/>
    <mergeCell ref="A104:H104"/>
    <mergeCell ref="A105:H105"/>
    <mergeCell ref="A106:H106"/>
    <mergeCell ref="A107:H107"/>
    <mergeCell ref="A108:H108"/>
    <mergeCell ref="A55:H55"/>
    <mergeCell ref="A56:H56"/>
    <mergeCell ref="A95:H95"/>
    <mergeCell ref="A102:H102"/>
    <mergeCell ref="A103:H103"/>
    <mergeCell ref="A69:H69"/>
    <mergeCell ref="A70:H70"/>
    <mergeCell ref="A71:H71"/>
    <mergeCell ref="A72:H72"/>
    <mergeCell ref="A73:H73"/>
    <mergeCell ref="A74:H74"/>
    <mergeCell ref="A75:H75"/>
    <mergeCell ref="A76:H76"/>
    <mergeCell ref="A77:H77"/>
    <mergeCell ref="A78:H78"/>
    <mergeCell ref="A54:H54"/>
    <mergeCell ref="A38:H38"/>
    <mergeCell ref="A39:H39"/>
    <mergeCell ref="A40:H40"/>
    <mergeCell ref="A41:H41"/>
    <mergeCell ref="A47:H47"/>
    <mergeCell ref="A48:H48"/>
    <mergeCell ref="A49:H49"/>
    <mergeCell ref="A50:H50"/>
    <mergeCell ref="A51:H51"/>
    <mergeCell ref="A52:H52"/>
    <mergeCell ref="A53:H53"/>
    <mergeCell ref="A14:H14"/>
    <mergeCell ref="A15:H15"/>
    <mergeCell ref="A37:H37"/>
    <mergeCell ref="A17:H17"/>
    <mergeCell ref="A18:H18"/>
    <mergeCell ref="A19:H19"/>
    <mergeCell ref="A20:H20"/>
    <mergeCell ref="A21:H21"/>
    <mergeCell ref="A32:H32"/>
    <mergeCell ref="A33:H33"/>
    <mergeCell ref="A34:H34"/>
    <mergeCell ref="A35:H35"/>
    <mergeCell ref="A36:H36"/>
    <mergeCell ref="A1:H1"/>
    <mergeCell ref="A109:H109"/>
    <mergeCell ref="A5:H5"/>
    <mergeCell ref="A2:H2"/>
    <mergeCell ref="A3:H3"/>
    <mergeCell ref="A4:H4"/>
    <mergeCell ref="A16:H16"/>
    <mergeCell ref="A6:H6"/>
    <mergeCell ref="A7:H7"/>
    <mergeCell ref="A8:H8"/>
    <mergeCell ref="A9:H9"/>
    <mergeCell ref="A10:B10"/>
    <mergeCell ref="C10:H10"/>
    <mergeCell ref="A11:H11"/>
    <mergeCell ref="A12:H12"/>
    <mergeCell ref="A13:H13"/>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B113:B114 B43:B44 C97 B25:C25 B30:B31 C85:C87 B84 B86:B89 B90:C91 B92:B93" xr:uid="{00000000-0002-0000-0000-000000000000}"/>
  </dataValidations>
  <pageMargins left="0.23622047244094491" right="0.23622047244094491" top="0.74803149606299213" bottom="0.74803149606299213" header="0.31496062992125984" footer="0.31496062992125984"/>
  <pageSetup paperSize="9" scale="67" fitToHeight="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52"/>
  <sheetViews>
    <sheetView zoomScale="80" zoomScaleNormal="80" workbookViewId="0">
      <selection activeCell="A11" sqref="A11:H11"/>
    </sheetView>
  </sheetViews>
  <sheetFormatPr defaultColWidth="14.42578125" defaultRowHeight="15" customHeight="1" x14ac:dyDescent="0.25"/>
  <cols>
    <col min="1" max="1" width="5.140625" style="29"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8" width="25" style="1" bestFit="1" customWidth="1"/>
    <col min="9" max="11" width="8.7109375" style="1" customWidth="1"/>
    <col min="12" max="16384" width="14.42578125" style="1"/>
  </cols>
  <sheetData>
    <row r="1" spans="1:8" ht="84.75" customHeight="1" thickBot="1" x14ac:dyDescent="0.3">
      <c r="A1" s="68" t="s">
        <v>112</v>
      </c>
      <c r="B1" s="68"/>
      <c r="C1" s="68"/>
      <c r="D1" s="68"/>
      <c r="E1" s="68"/>
      <c r="F1" s="68"/>
      <c r="G1" s="68"/>
      <c r="H1" s="68"/>
    </row>
    <row r="2" spans="1:8" x14ac:dyDescent="0.25">
      <c r="A2" s="102" t="s">
        <v>23</v>
      </c>
      <c r="B2" s="95"/>
      <c r="C2" s="95"/>
      <c r="D2" s="95"/>
      <c r="E2" s="95"/>
      <c r="F2" s="95"/>
      <c r="G2" s="95"/>
      <c r="H2" s="96"/>
    </row>
    <row r="3" spans="1:8" x14ac:dyDescent="0.25">
      <c r="A3" s="97" t="s">
        <v>179</v>
      </c>
      <c r="B3" s="84"/>
      <c r="C3" s="84"/>
      <c r="D3" s="84"/>
      <c r="E3" s="84"/>
      <c r="F3" s="84"/>
      <c r="G3" s="84"/>
      <c r="H3" s="85"/>
    </row>
    <row r="4" spans="1:8" x14ac:dyDescent="0.25">
      <c r="A4" s="98" t="s">
        <v>147</v>
      </c>
      <c r="B4" s="84"/>
      <c r="C4" s="84"/>
      <c r="D4" s="84"/>
      <c r="E4" s="84"/>
      <c r="F4" s="84"/>
      <c r="G4" s="84"/>
      <c r="H4" s="85"/>
    </row>
    <row r="5" spans="1:8" x14ac:dyDescent="0.25">
      <c r="A5" s="98" t="s">
        <v>181</v>
      </c>
      <c r="B5" s="103"/>
      <c r="C5" s="103"/>
      <c r="D5" s="103"/>
      <c r="E5" s="103"/>
      <c r="F5" s="103"/>
      <c r="G5" s="103"/>
      <c r="H5" s="104"/>
    </row>
    <row r="6" spans="1:8" ht="15.75" customHeight="1" x14ac:dyDescent="0.25">
      <c r="A6" s="98" t="s">
        <v>180</v>
      </c>
      <c r="B6" s="103"/>
      <c r="C6" s="103"/>
      <c r="D6" s="103"/>
      <c r="E6" s="103"/>
      <c r="F6" s="103"/>
      <c r="G6" s="103"/>
      <c r="H6" s="104"/>
    </row>
    <row r="7" spans="1:8" ht="15.75" customHeight="1" x14ac:dyDescent="0.25">
      <c r="A7" s="98" t="s">
        <v>150</v>
      </c>
      <c r="B7" s="103"/>
      <c r="C7" s="103"/>
      <c r="D7" s="103"/>
      <c r="E7" s="103"/>
      <c r="F7" s="103"/>
      <c r="G7" s="103"/>
      <c r="H7" s="104"/>
    </row>
    <row r="8" spans="1:8" ht="15.75" customHeight="1" x14ac:dyDescent="0.25">
      <c r="A8" s="98" t="s">
        <v>182</v>
      </c>
      <c r="B8" s="103"/>
      <c r="C8" s="103"/>
      <c r="D8" s="103"/>
      <c r="E8" s="103"/>
      <c r="F8" s="103"/>
      <c r="G8" s="103"/>
      <c r="H8" s="104"/>
    </row>
    <row r="9" spans="1:8" ht="15.75" customHeight="1" x14ac:dyDescent="0.25">
      <c r="A9" s="99" t="s">
        <v>152</v>
      </c>
      <c r="B9" s="100"/>
      <c r="C9" s="100"/>
      <c r="D9" s="100"/>
      <c r="E9" s="100"/>
      <c r="F9" s="100"/>
      <c r="G9" s="100"/>
      <c r="H9" s="101"/>
    </row>
    <row r="10" spans="1:8" ht="15.75" customHeight="1" x14ac:dyDescent="0.25">
      <c r="A10" s="79" t="s">
        <v>153</v>
      </c>
      <c r="B10" s="79"/>
      <c r="C10" s="80"/>
      <c r="D10" s="80"/>
      <c r="E10" s="80"/>
      <c r="F10" s="80"/>
      <c r="G10" s="80"/>
      <c r="H10" s="80"/>
    </row>
    <row r="11" spans="1:8" ht="15.75" customHeight="1" x14ac:dyDescent="0.25">
      <c r="A11" s="79" t="s">
        <v>208</v>
      </c>
      <c r="B11" s="79"/>
      <c r="C11" s="79"/>
      <c r="D11" s="79"/>
      <c r="E11" s="79"/>
      <c r="F11" s="79"/>
      <c r="G11" s="79"/>
      <c r="H11" s="79"/>
    </row>
    <row r="12" spans="1:8" ht="22.5" customHeight="1" x14ac:dyDescent="0.3">
      <c r="A12" s="81" t="s">
        <v>190</v>
      </c>
      <c r="B12" s="82"/>
      <c r="C12" s="82"/>
      <c r="D12" s="82"/>
      <c r="E12" s="82"/>
      <c r="F12" s="82"/>
      <c r="G12" s="82"/>
      <c r="H12" s="82"/>
    </row>
    <row r="13" spans="1:8" ht="22.5" customHeight="1" thickBot="1" x14ac:dyDescent="0.3">
      <c r="A13" s="86" t="s">
        <v>30</v>
      </c>
      <c r="B13" s="87"/>
      <c r="C13" s="87"/>
      <c r="D13" s="87"/>
      <c r="E13" s="87"/>
      <c r="F13" s="87"/>
      <c r="G13" s="87"/>
      <c r="H13" s="87"/>
    </row>
    <row r="14" spans="1:8" ht="15.75" customHeight="1" x14ac:dyDescent="0.25">
      <c r="A14" s="94" t="s">
        <v>18</v>
      </c>
      <c r="B14" s="95"/>
      <c r="C14" s="95"/>
      <c r="D14" s="95"/>
      <c r="E14" s="95"/>
      <c r="F14" s="95"/>
      <c r="G14" s="95"/>
      <c r="H14" s="96"/>
    </row>
    <row r="15" spans="1:8" ht="15" customHeight="1" x14ac:dyDescent="0.25">
      <c r="A15" s="83" t="s">
        <v>99</v>
      </c>
      <c r="B15" s="84"/>
      <c r="C15" s="84"/>
      <c r="D15" s="84"/>
      <c r="E15" s="84"/>
      <c r="F15" s="84"/>
      <c r="G15" s="84"/>
      <c r="H15" s="85"/>
    </row>
    <row r="16" spans="1:8" ht="15" customHeight="1" x14ac:dyDescent="0.25">
      <c r="A16" s="83" t="s">
        <v>88</v>
      </c>
      <c r="B16" s="84"/>
      <c r="C16" s="84"/>
      <c r="D16" s="84"/>
      <c r="E16" s="84"/>
      <c r="F16" s="84"/>
      <c r="G16" s="84"/>
      <c r="H16" s="85"/>
    </row>
    <row r="17" spans="1:8" ht="15" customHeight="1" x14ac:dyDescent="0.25">
      <c r="A17" s="83" t="s">
        <v>101</v>
      </c>
      <c r="B17" s="84"/>
      <c r="C17" s="84"/>
      <c r="D17" s="84"/>
      <c r="E17" s="84"/>
      <c r="F17" s="84"/>
      <c r="G17" s="84"/>
      <c r="H17" s="85"/>
    </row>
    <row r="18" spans="1:8" ht="15" customHeight="1" x14ac:dyDescent="0.25">
      <c r="A18" s="83" t="s">
        <v>94</v>
      </c>
      <c r="B18" s="84"/>
      <c r="C18" s="84"/>
      <c r="D18" s="84"/>
      <c r="E18" s="84"/>
      <c r="F18" s="84"/>
      <c r="G18" s="84"/>
      <c r="H18" s="85"/>
    </row>
    <row r="19" spans="1:8" ht="15" customHeight="1" x14ac:dyDescent="0.25">
      <c r="A19" s="83" t="s">
        <v>85</v>
      </c>
      <c r="B19" s="84"/>
      <c r="C19" s="84"/>
      <c r="D19" s="84"/>
      <c r="E19" s="84"/>
      <c r="F19" s="84"/>
      <c r="G19" s="84"/>
      <c r="H19" s="85"/>
    </row>
    <row r="20" spans="1:8" x14ac:dyDescent="0.25">
      <c r="A20" s="83" t="s">
        <v>191</v>
      </c>
      <c r="B20" s="84"/>
      <c r="C20" s="84"/>
      <c r="D20" s="84"/>
      <c r="E20" s="84"/>
      <c r="F20" s="84"/>
      <c r="G20" s="84"/>
      <c r="H20" s="85"/>
    </row>
    <row r="21" spans="1:8" ht="15" customHeight="1" x14ac:dyDescent="0.25">
      <c r="A21" s="83" t="s">
        <v>86</v>
      </c>
      <c r="B21" s="84"/>
      <c r="C21" s="84"/>
      <c r="D21" s="84"/>
      <c r="E21" s="84"/>
      <c r="F21" s="84"/>
      <c r="G21" s="84"/>
      <c r="H21" s="85"/>
    </row>
    <row r="22" spans="1:8" ht="15.75" customHeight="1" thickBot="1" x14ac:dyDescent="0.3">
      <c r="A22" s="91" t="s">
        <v>87</v>
      </c>
      <c r="B22" s="84"/>
      <c r="C22" s="84"/>
      <c r="D22" s="84"/>
      <c r="E22" s="92"/>
      <c r="F22" s="92"/>
      <c r="G22" s="92"/>
      <c r="H22" s="93"/>
    </row>
    <row r="23" spans="1:8" ht="60" x14ac:dyDescent="0.25">
      <c r="A23" s="11" t="s">
        <v>11</v>
      </c>
      <c r="B23" s="14" t="s">
        <v>10</v>
      </c>
      <c r="C23" s="14" t="s">
        <v>9</v>
      </c>
      <c r="D23" s="14" t="s">
        <v>8</v>
      </c>
      <c r="E23" s="12" t="s">
        <v>7</v>
      </c>
      <c r="F23" s="5" t="s">
        <v>6</v>
      </c>
      <c r="G23" s="5" t="s">
        <v>5</v>
      </c>
      <c r="H23" s="5" t="s">
        <v>22</v>
      </c>
    </row>
    <row r="24" spans="1:8" ht="315" x14ac:dyDescent="0.25">
      <c r="A24" s="16">
        <v>1</v>
      </c>
      <c r="B24" s="17" t="s">
        <v>60</v>
      </c>
      <c r="C24" s="52" t="s">
        <v>159</v>
      </c>
      <c r="D24" s="58" t="s">
        <v>16</v>
      </c>
      <c r="E24" s="59">
        <v>1</v>
      </c>
      <c r="F24" s="60" t="s">
        <v>73</v>
      </c>
      <c r="G24" s="50">
        <v>5</v>
      </c>
      <c r="H24" s="5"/>
    </row>
    <row r="25" spans="1:8" ht="90" x14ac:dyDescent="0.25">
      <c r="A25" s="16">
        <v>2</v>
      </c>
      <c r="B25" s="17" t="s">
        <v>61</v>
      </c>
      <c r="C25" s="52" t="s">
        <v>160</v>
      </c>
      <c r="D25" s="61" t="s">
        <v>16</v>
      </c>
      <c r="E25" s="59">
        <v>1</v>
      </c>
      <c r="F25" s="60" t="s">
        <v>73</v>
      </c>
      <c r="G25" s="50">
        <v>5</v>
      </c>
      <c r="H25" s="5"/>
    </row>
    <row r="26" spans="1:8" ht="105" x14ac:dyDescent="0.25">
      <c r="A26" s="16">
        <v>3</v>
      </c>
      <c r="B26" s="18" t="s">
        <v>62</v>
      </c>
      <c r="C26" s="54" t="s">
        <v>161</v>
      </c>
      <c r="D26" s="58" t="s">
        <v>16</v>
      </c>
      <c r="E26" s="59">
        <v>1</v>
      </c>
      <c r="F26" s="60" t="s">
        <v>73</v>
      </c>
      <c r="G26" s="50">
        <v>5</v>
      </c>
      <c r="H26" s="5"/>
    </row>
    <row r="27" spans="1:8" ht="150" x14ac:dyDescent="0.25">
      <c r="A27" s="16">
        <v>4</v>
      </c>
      <c r="B27" s="17" t="s">
        <v>63</v>
      </c>
      <c r="C27" s="54" t="s">
        <v>162</v>
      </c>
      <c r="D27" s="58" t="s">
        <v>16</v>
      </c>
      <c r="E27" s="59">
        <v>1</v>
      </c>
      <c r="F27" s="60" t="s">
        <v>73</v>
      </c>
      <c r="G27" s="50">
        <v>5</v>
      </c>
      <c r="H27" s="5"/>
    </row>
    <row r="28" spans="1:8" ht="45" x14ac:dyDescent="0.25">
      <c r="A28" s="16">
        <v>5</v>
      </c>
      <c r="B28" s="17" t="s">
        <v>71</v>
      </c>
      <c r="C28" s="62" t="s">
        <v>186</v>
      </c>
      <c r="D28" s="50" t="s">
        <v>15</v>
      </c>
      <c r="E28" s="59">
        <v>1</v>
      </c>
      <c r="F28" s="60" t="s">
        <v>73</v>
      </c>
      <c r="G28" s="50">
        <v>5</v>
      </c>
      <c r="H28" s="5"/>
    </row>
    <row r="29" spans="1:8" ht="30" x14ac:dyDescent="0.25">
      <c r="A29" s="16">
        <v>6</v>
      </c>
      <c r="B29" s="18" t="s">
        <v>64</v>
      </c>
      <c r="C29" s="54" t="s">
        <v>167</v>
      </c>
      <c r="D29" s="58" t="s">
        <v>16</v>
      </c>
      <c r="E29" s="59">
        <v>1</v>
      </c>
      <c r="F29" s="60" t="s">
        <v>73</v>
      </c>
      <c r="G29" s="50" t="s">
        <v>163</v>
      </c>
      <c r="H29" s="5"/>
    </row>
    <row r="30" spans="1:8" ht="255" x14ac:dyDescent="0.25">
      <c r="A30" s="16">
        <v>7</v>
      </c>
      <c r="B30" s="18" t="s">
        <v>72</v>
      </c>
      <c r="C30" s="54" t="s">
        <v>168</v>
      </c>
      <c r="D30" s="58" t="s">
        <v>16</v>
      </c>
      <c r="E30" s="59">
        <v>1</v>
      </c>
      <c r="F30" s="60" t="s">
        <v>75</v>
      </c>
      <c r="G30" s="50">
        <v>3</v>
      </c>
      <c r="H30" s="5"/>
    </row>
    <row r="31" spans="1:8" ht="60" x14ac:dyDescent="0.25">
      <c r="A31" s="16">
        <v>8</v>
      </c>
      <c r="B31" s="17" t="s">
        <v>74</v>
      </c>
      <c r="C31" s="62" t="s">
        <v>187</v>
      </c>
      <c r="D31" s="50" t="s">
        <v>19</v>
      </c>
      <c r="E31" s="59">
        <v>1</v>
      </c>
      <c r="F31" s="60" t="s">
        <v>73</v>
      </c>
      <c r="G31" s="50">
        <v>6</v>
      </c>
      <c r="H31" s="5"/>
    </row>
    <row r="32" spans="1:8" ht="90" x14ac:dyDescent="0.25">
      <c r="A32" s="16">
        <v>9</v>
      </c>
      <c r="B32" s="17" t="s">
        <v>51</v>
      </c>
      <c r="C32" s="52" t="s">
        <v>156</v>
      </c>
      <c r="D32" s="50" t="s">
        <v>13</v>
      </c>
      <c r="E32" s="59">
        <v>1</v>
      </c>
      <c r="F32" s="60" t="s">
        <v>73</v>
      </c>
      <c r="G32" s="50">
        <v>8</v>
      </c>
      <c r="H32" s="5"/>
    </row>
    <row r="33" spans="1:8" ht="75" x14ac:dyDescent="0.25">
      <c r="A33" s="16">
        <v>10</v>
      </c>
      <c r="B33" s="17" t="s">
        <v>52</v>
      </c>
      <c r="C33" s="52" t="s">
        <v>157</v>
      </c>
      <c r="D33" s="50" t="s">
        <v>13</v>
      </c>
      <c r="E33" s="59">
        <v>1</v>
      </c>
      <c r="F33" s="60" t="s">
        <v>73</v>
      </c>
      <c r="G33" s="50">
        <v>5</v>
      </c>
      <c r="H33" s="5"/>
    </row>
    <row r="34" spans="1:8" ht="30" x14ac:dyDescent="0.25">
      <c r="A34" s="16">
        <v>11</v>
      </c>
      <c r="B34" s="17" t="s">
        <v>28</v>
      </c>
      <c r="C34" s="54" t="s">
        <v>158</v>
      </c>
      <c r="D34" s="50" t="s">
        <v>82</v>
      </c>
      <c r="E34" s="59">
        <v>1</v>
      </c>
      <c r="F34" s="60" t="s">
        <v>108</v>
      </c>
      <c r="G34" s="50">
        <v>3</v>
      </c>
      <c r="H34" s="5"/>
    </row>
    <row r="35" spans="1:8" ht="15.75" customHeight="1" x14ac:dyDescent="0.25">
      <c r="A35" s="86" t="s">
        <v>12</v>
      </c>
      <c r="B35" s="87"/>
      <c r="C35" s="87"/>
      <c r="D35" s="87"/>
      <c r="E35" s="87"/>
      <c r="F35" s="87"/>
      <c r="G35" s="87"/>
      <c r="H35" s="87"/>
    </row>
    <row r="36" spans="1:8" ht="60" x14ac:dyDescent="0.25">
      <c r="A36" s="5" t="s">
        <v>11</v>
      </c>
      <c r="B36" s="5" t="s">
        <v>10</v>
      </c>
      <c r="C36" s="5" t="s">
        <v>9</v>
      </c>
      <c r="D36" s="5" t="s">
        <v>8</v>
      </c>
      <c r="E36" s="5" t="s">
        <v>7</v>
      </c>
      <c r="F36" s="5" t="s">
        <v>6</v>
      </c>
      <c r="G36" s="5" t="s">
        <v>5</v>
      </c>
      <c r="H36" s="5" t="s">
        <v>22</v>
      </c>
    </row>
    <row r="37" spans="1:8" ht="41.25" customHeight="1" x14ac:dyDescent="0.25">
      <c r="A37" s="38">
        <v>1</v>
      </c>
      <c r="B37" s="2" t="s">
        <v>2</v>
      </c>
      <c r="C37" s="63" t="s">
        <v>177</v>
      </c>
      <c r="D37" s="53" t="s">
        <v>1</v>
      </c>
      <c r="E37" s="53">
        <v>1</v>
      </c>
      <c r="F37" s="53" t="s">
        <v>0</v>
      </c>
      <c r="G37" s="53">
        <v>1</v>
      </c>
      <c r="H37" s="2"/>
    </row>
    <row r="38" spans="1:8" ht="15.75" customHeight="1" x14ac:dyDescent="0.25">
      <c r="A38" s="38">
        <v>2</v>
      </c>
      <c r="B38" s="2" t="s">
        <v>68</v>
      </c>
      <c r="C38" s="64" t="s">
        <v>69</v>
      </c>
      <c r="D38" s="53" t="s">
        <v>15</v>
      </c>
      <c r="E38" s="53">
        <v>1</v>
      </c>
      <c r="F38" s="53" t="s">
        <v>103</v>
      </c>
      <c r="G38" s="53">
        <v>1</v>
      </c>
      <c r="H38" s="2"/>
    </row>
    <row r="39" spans="1:8" ht="39" customHeight="1" x14ac:dyDescent="0.25">
      <c r="A39" s="38">
        <v>3</v>
      </c>
      <c r="B39" s="2" t="s">
        <v>70</v>
      </c>
      <c r="C39" s="52" t="s">
        <v>188</v>
      </c>
      <c r="D39" s="53" t="s">
        <v>15</v>
      </c>
      <c r="E39" s="53">
        <v>100</v>
      </c>
      <c r="F39" s="53" t="s">
        <v>0</v>
      </c>
      <c r="G39" s="53">
        <v>100</v>
      </c>
      <c r="H39" s="2"/>
    </row>
    <row r="40" spans="1:8" ht="20.25" x14ac:dyDescent="0.25">
      <c r="A40" s="88" t="s">
        <v>189</v>
      </c>
      <c r="B40" s="89"/>
      <c r="C40" s="89"/>
      <c r="D40" s="89"/>
      <c r="E40" s="89"/>
      <c r="F40" s="89"/>
      <c r="G40" s="89"/>
      <c r="H40" s="90"/>
    </row>
    <row r="41" spans="1:8" ht="21" thickBot="1" x14ac:dyDescent="0.3">
      <c r="A41" s="86" t="s">
        <v>31</v>
      </c>
      <c r="B41" s="87"/>
      <c r="C41" s="87"/>
      <c r="D41" s="87"/>
      <c r="E41" s="87"/>
      <c r="F41" s="87"/>
      <c r="G41" s="87"/>
      <c r="H41" s="87"/>
    </row>
    <row r="42" spans="1:8" ht="15.75" customHeight="1" x14ac:dyDescent="0.25">
      <c r="A42" s="94" t="s">
        <v>18</v>
      </c>
      <c r="B42" s="95"/>
      <c r="C42" s="95"/>
      <c r="D42" s="95"/>
      <c r="E42" s="95"/>
      <c r="F42" s="95"/>
      <c r="G42" s="95"/>
      <c r="H42" s="96"/>
    </row>
    <row r="43" spans="1:8" ht="15" customHeight="1" x14ac:dyDescent="0.25">
      <c r="A43" s="83" t="s">
        <v>192</v>
      </c>
      <c r="B43" s="84"/>
      <c r="C43" s="84"/>
      <c r="D43" s="84"/>
      <c r="E43" s="84"/>
      <c r="F43" s="84"/>
      <c r="G43" s="84"/>
      <c r="H43" s="85"/>
    </row>
    <row r="44" spans="1:8" ht="15" customHeight="1" x14ac:dyDescent="0.25">
      <c r="A44" s="83" t="s">
        <v>88</v>
      </c>
      <c r="B44" s="84"/>
      <c r="C44" s="84"/>
      <c r="D44" s="84"/>
      <c r="E44" s="84"/>
      <c r="F44" s="84"/>
      <c r="G44" s="84"/>
      <c r="H44" s="85"/>
    </row>
    <row r="45" spans="1:8" ht="15" customHeight="1" x14ac:dyDescent="0.25">
      <c r="A45" s="83" t="s">
        <v>17</v>
      </c>
      <c r="B45" s="84"/>
      <c r="C45" s="84"/>
      <c r="D45" s="84"/>
      <c r="E45" s="84"/>
      <c r="F45" s="84"/>
      <c r="G45" s="84"/>
      <c r="H45" s="85"/>
    </row>
    <row r="46" spans="1:8" ht="15" customHeight="1" x14ac:dyDescent="0.25">
      <c r="A46" s="83" t="s">
        <v>94</v>
      </c>
      <c r="B46" s="84"/>
      <c r="C46" s="84"/>
      <c r="D46" s="84"/>
      <c r="E46" s="84"/>
      <c r="F46" s="84"/>
      <c r="G46" s="84"/>
      <c r="H46" s="85"/>
    </row>
    <row r="47" spans="1:8" ht="15" customHeight="1" x14ac:dyDescent="0.25">
      <c r="A47" s="83" t="s">
        <v>85</v>
      </c>
      <c r="B47" s="84"/>
      <c r="C47" s="84"/>
      <c r="D47" s="84"/>
      <c r="E47" s="84"/>
      <c r="F47" s="84"/>
      <c r="G47" s="84"/>
      <c r="H47" s="85"/>
    </row>
    <row r="48" spans="1:8" x14ac:dyDescent="0.25">
      <c r="A48" s="83" t="s">
        <v>191</v>
      </c>
      <c r="B48" s="84"/>
      <c r="C48" s="84"/>
      <c r="D48" s="84"/>
      <c r="E48" s="84"/>
      <c r="F48" s="84"/>
      <c r="G48" s="84"/>
      <c r="H48" s="85"/>
    </row>
    <row r="49" spans="1:8" ht="15" customHeight="1" x14ac:dyDescent="0.25">
      <c r="A49" s="83" t="s">
        <v>86</v>
      </c>
      <c r="B49" s="84"/>
      <c r="C49" s="84"/>
      <c r="D49" s="84"/>
      <c r="E49" s="84"/>
      <c r="F49" s="84"/>
      <c r="G49" s="84"/>
      <c r="H49" s="85"/>
    </row>
    <row r="50" spans="1:8" ht="15.75" customHeight="1" thickBot="1" x14ac:dyDescent="0.3">
      <c r="A50" s="83" t="s">
        <v>87</v>
      </c>
      <c r="B50" s="84"/>
      <c r="C50" s="84"/>
      <c r="D50" s="84"/>
      <c r="E50" s="92"/>
      <c r="F50" s="92"/>
      <c r="G50" s="92"/>
      <c r="H50" s="93"/>
    </row>
    <row r="51" spans="1:8" ht="60" x14ac:dyDescent="0.25">
      <c r="A51" s="14" t="s">
        <v>11</v>
      </c>
      <c r="B51" s="14" t="s">
        <v>10</v>
      </c>
      <c r="C51" s="14" t="s">
        <v>9</v>
      </c>
      <c r="D51" s="14" t="s">
        <v>8</v>
      </c>
      <c r="E51" s="13" t="s">
        <v>7</v>
      </c>
      <c r="F51" s="8" t="s">
        <v>6</v>
      </c>
      <c r="G51" s="8" t="s">
        <v>5</v>
      </c>
      <c r="H51" s="8" t="s">
        <v>22</v>
      </c>
    </row>
    <row r="52" spans="1:8" ht="30" x14ac:dyDescent="0.25">
      <c r="A52" s="39"/>
      <c r="B52" s="15" t="s">
        <v>89</v>
      </c>
      <c r="C52" s="6"/>
      <c r="D52" s="4"/>
      <c r="E52" s="3"/>
      <c r="F52" s="3"/>
      <c r="G52" s="3"/>
      <c r="H52" s="2"/>
    </row>
  </sheetData>
  <mergeCells count="35">
    <mergeCell ref="A42:H42"/>
    <mergeCell ref="A43:H43"/>
    <mergeCell ref="A44:H44"/>
    <mergeCell ref="A47:H47"/>
    <mergeCell ref="A50:H50"/>
    <mergeCell ref="A1:H1"/>
    <mergeCell ref="A3:H3"/>
    <mergeCell ref="A4:H4"/>
    <mergeCell ref="A9:H9"/>
    <mergeCell ref="A2:H2"/>
    <mergeCell ref="A5:H5"/>
    <mergeCell ref="A6:H6"/>
    <mergeCell ref="A7:H7"/>
    <mergeCell ref="A8:H8"/>
    <mergeCell ref="A14:H14"/>
    <mergeCell ref="A19:H19"/>
    <mergeCell ref="A35:H35"/>
    <mergeCell ref="A16:H16"/>
    <mergeCell ref="A41:H41"/>
    <mergeCell ref="A10:B10"/>
    <mergeCell ref="C10:H10"/>
    <mergeCell ref="A12:H12"/>
    <mergeCell ref="A49:H49"/>
    <mergeCell ref="A11:H11"/>
    <mergeCell ref="A13:H13"/>
    <mergeCell ref="A40:H40"/>
    <mergeCell ref="A45:H45"/>
    <mergeCell ref="A46:H46"/>
    <mergeCell ref="A48:H48"/>
    <mergeCell ref="A20:H20"/>
    <mergeCell ref="A21:H21"/>
    <mergeCell ref="A22:H22"/>
    <mergeCell ref="A15:H15"/>
    <mergeCell ref="A17:H17"/>
    <mergeCell ref="A18:H18"/>
  </mergeCells>
  <pageMargins left="0.23622047244094491" right="0.23622047244094491" top="0.74803149606299213" bottom="0.74803149606299213" header="0.31496062992125984" footer="0.31496062992125984"/>
  <pageSetup paperSize="9" scale="78" fitToHeight="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37"/>
  <sheetViews>
    <sheetView zoomScale="80" zoomScaleNormal="80" workbookViewId="0">
      <selection activeCell="A11" sqref="A11:H11"/>
    </sheetView>
  </sheetViews>
  <sheetFormatPr defaultColWidth="14.42578125" defaultRowHeight="15" customHeight="1" x14ac:dyDescent="0.25"/>
  <cols>
    <col min="1" max="1" width="5.140625" style="1" customWidth="1"/>
    <col min="2" max="2" width="52" style="1" customWidth="1"/>
    <col min="3" max="3" width="27.42578125" style="30" customWidth="1"/>
    <col min="4" max="4" width="22" style="29" customWidth="1"/>
    <col min="5" max="5" width="15.42578125" style="29" customWidth="1"/>
    <col min="6" max="6" width="19.7109375" style="29" bestFit="1" customWidth="1"/>
    <col min="7" max="7" width="14.42578125" style="29" customWidth="1"/>
    <col min="8" max="8" width="25" style="1" bestFit="1" customWidth="1"/>
    <col min="9" max="9" width="8.7109375" style="1" customWidth="1"/>
    <col min="10" max="16384" width="14.42578125" style="1"/>
  </cols>
  <sheetData>
    <row r="1" spans="1:8" ht="90" customHeight="1" thickBot="1" x14ac:dyDescent="0.3">
      <c r="A1" s="68" t="s">
        <v>112</v>
      </c>
      <c r="B1" s="68"/>
      <c r="C1" s="68"/>
      <c r="D1" s="68"/>
      <c r="E1" s="68"/>
      <c r="F1" s="68"/>
      <c r="G1" s="68"/>
      <c r="H1" s="68"/>
    </row>
    <row r="2" spans="1:8" x14ac:dyDescent="0.25">
      <c r="A2" s="102" t="s">
        <v>23</v>
      </c>
      <c r="B2" s="95"/>
      <c r="C2" s="95"/>
      <c r="D2" s="95"/>
      <c r="E2" s="95"/>
      <c r="F2" s="95"/>
      <c r="G2" s="95"/>
      <c r="H2" s="96"/>
    </row>
    <row r="3" spans="1:8" ht="15" customHeight="1" x14ac:dyDescent="0.25">
      <c r="A3" s="97" t="s">
        <v>179</v>
      </c>
      <c r="B3" s="84"/>
      <c r="C3" s="84"/>
      <c r="D3" s="84"/>
      <c r="E3" s="84"/>
      <c r="F3" s="84"/>
      <c r="G3" s="84"/>
      <c r="H3" s="85"/>
    </row>
    <row r="4" spans="1:8" ht="15" customHeight="1" x14ac:dyDescent="0.25">
      <c r="A4" s="98" t="s">
        <v>147</v>
      </c>
      <c r="B4" s="84"/>
      <c r="C4" s="84"/>
      <c r="D4" s="84"/>
      <c r="E4" s="84"/>
      <c r="F4" s="84"/>
      <c r="G4" s="84"/>
      <c r="H4" s="85"/>
    </row>
    <row r="5" spans="1:8" ht="15" customHeight="1" x14ac:dyDescent="0.25">
      <c r="A5" s="98" t="s">
        <v>181</v>
      </c>
      <c r="B5" s="103"/>
      <c r="C5" s="103"/>
      <c r="D5" s="103"/>
      <c r="E5" s="103"/>
      <c r="F5" s="103"/>
      <c r="G5" s="103"/>
      <c r="H5" s="104"/>
    </row>
    <row r="6" spans="1:8" ht="15.75" customHeight="1" x14ac:dyDescent="0.25">
      <c r="A6" s="98" t="s">
        <v>180</v>
      </c>
      <c r="B6" s="103"/>
      <c r="C6" s="103"/>
      <c r="D6" s="103"/>
      <c r="E6" s="103"/>
      <c r="F6" s="103"/>
      <c r="G6" s="103"/>
      <c r="H6" s="104"/>
    </row>
    <row r="7" spans="1:8" ht="15.75" customHeight="1" x14ac:dyDescent="0.25">
      <c r="A7" s="98" t="s">
        <v>150</v>
      </c>
      <c r="B7" s="103"/>
      <c r="C7" s="103"/>
      <c r="D7" s="103"/>
      <c r="E7" s="103"/>
      <c r="F7" s="103"/>
      <c r="G7" s="103"/>
      <c r="H7" s="104"/>
    </row>
    <row r="8" spans="1:8" ht="15.75" customHeight="1" x14ac:dyDescent="0.25">
      <c r="A8" s="98" t="s">
        <v>182</v>
      </c>
      <c r="B8" s="103"/>
      <c r="C8" s="103"/>
      <c r="D8" s="103"/>
      <c r="E8" s="103"/>
      <c r="F8" s="103"/>
      <c r="G8" s="103"/>
      <c r="H8" s="104"/>
    </row>
    <row r="9" spans="1:8" ht="15.75" customHeight="1" x14ac:dyDescent="0.25">
      <c r="A9" s="99" t="s">
        <v>152</v>
      </c>
      <c r="B9" s="100"/>
      <c r="C9" s="100"/>
      <c r="D9" s="100"/>
      <c r="E9" s="100"/>
      <c r="F9" s="100"/>
      <c r="G9" s="100"/>
      <c r="H9" s="101"/>
    </row>
    <row r="10" spans="1:8" ht="15.75" customHeight="1" x14ac:dyDescent="0.25">
      <c r="A10" s="79" t="s">
        <v>153</v>
      </c>
      <c r="B10" s="79"/>
      <c r="C10" s="80"/>
      <c r="D10" s="80"/>
      <c r="E10" s="80"/>
      <c r="F10" s="80"/>
      <c r="G10" s="80"/>
      <c r="H10" s="80"/>
    </row>
    <row r="11" spans="1:8" ht="15.75" customHeight="1" x14ac:dyDescent="0.25">
      <c r="A11" s="79" t="s">
        <v>209</v>
      </c>
      <c r="B11" s="79"/>
      <c r="C11" s="79"/>
      <c r="D11" s="79"/>
      <c r="E11" s="79"/>
      <c r="F11" s="79"/>
      <c r="G11" s="79"/>
      <c r="H11" s="79"/>
    </row>
    <row r="12" spans="1:8" ht="22.5" customHeight="1" x14ac:dyDescent="0.3">
      <c r="A12" s="81" t="s">
        <v>32</v>
      </c>
      <c r="B12" s="82"/>
      <c r="C12" s="82"/>
      <c r="D12" s="82"/>
      <c r="E12" s="82"/>
      <c r="F12" s="82"/>
      <c r="G12" s="82"/>
      <c r="H12" s="82"/>
    </row>
    <row r="13" spans="1:8" ht="22.5" customHeight="1" x14ac:dyDescent="0.25">
      <c r="A13" s="86" t="s">
        <v>33</v>
      </c>
      <c r="B13" s="87"/>
      <c r="C13" s="87"/>
      <c r="D13" s="87"/>
      <c r="E13" s="87"/>
      <c r="F13" s="87"/>
      <c r="G13" s="87"/>
      <c r="H13" s="87"/>
    </row>
    <row r="14" spans="1:8" s="31" customFormat="1" ht="60" x14ac:dyDescent="0.25">
      <c r="A14" s="14" t="s">
        <v>11</v>
      </c>
      <c r="B14" s="14" t="s">
        <v>10</v>
      </c>
      <c r="C14" s="32" t="s">
        <v>9</v>
      </c>
      <c r="D14" s="8" t="s">
        <v>8</v>
      </c>
      <c r="E14" s="8" t="s">
        <v>7</v>
      </c>
      <c r="F14" s="8" t="s">
        <v>6</v>
      </c>
      <c r="G14" s="8" t="s">
        <v>5</v>
      </c>
      <c r="H14" s="8" t="s">
        <v>22</v>
      </c>
    </row>
    <row r="15" spans="1:8" s="26" customFormat="1" ht="90" x14ac:dyDescent="0.25">
      <c r="A15" s="17">
        <v>1</v>
      </c>
      <c r="B15" s="17" t="s">
        <v>41</v>
      </c>
      <c r="C15" s="52" t="s">
        <v>193</v>
      </c>
      <c r="D15" s="52" t="s">
        <v>15</v>
      </c>
      <c r="E15" s="50">
        <v>1</v>
      </c>
      <c r="F15" s="50" t="s">
        <v>34</v>
      </c>
      <c r="G15" s="50">
        <v>5</v>
      </c>
      <c r="H15" s="17"/>
    </row>
    <row r="16" spans="1:8" s="26" customFormat="1" ht="60" x14ac:dyDescent="0.25">
      <c r="A16" s="17">
        <v>2</v>
      </c>
      <c r="B16" s="17" t="s">
        <v>42</v>
      </c>
      <c r="C16" s="52" t="s">
        <v>194</v>
      </c>
      <c r="D16" s="52" t="s">
        <v>15</v>
      </c>
      <c r="E16" s="50">
        <v>2</v>
      </c>
      <c r="F16" s="50" t="s">
        <v>34</v>
      </c>
      <c r="G16" s="50">
        <v>10</v>
      </c>
      <c r="H16" s="17"/>
    </row>
    <row r="17" spans="1:8" s="26" customFormat="1" ht="240" x14ac:dyDescent="0.25">
      <c r="A17" s="17">
        <v>2</v>
      </c>
      <c r="B17" s="17" t="s">
        <v>43</v>
      </c>
      <c r="C17" s="52" t="s">
        <v>195</v>
      </c>
      <c r="D17" s="52" t="s">
        <v>15</v>
      </c>
      <c r="E17" s="50">
        <v>1</v>
      </c>
      <c r="F17" s="50" t="s">
        <v>34</v>
      </c>
      <c r="G17" s="50">
        <v>5</v>
      </c>
      <c r="H17" s="17"/>
    </row>
    <row r="18" spans="1:8" s="26" customFormat="1" ht="60" x14ac:dyDescent="0.25">
      <c r="A18" s="17">
        <v>4</v>
      </c>
      <c r="B18" s="17" t="s">
        <v>44</v>
      </c>
      <c r="C18" s="52" t="s">
        <v>196</v>
      </c>
      <c r="D18" s="52" t="s">
        <v>15</v>
      </c>
      <c r="E18" s="50">
        <v>1</v>
      </c>
      <c r="F18" s="50" t="s">
        <v>34</v>
      </c>
      <c r="G18" s="50">
        <v>5</v>
      </c>
      <c r="H18" s="17"/>
    </row>
    <row r="19" spans="1:8" s="26" customFormat="1" ht="150" x14ac:dyDescent="0.25">
      <c r="A19" s="17">
        <v>5</v>
      </c>
      <c r="B19" s="17" t="s">
        <v>45</v>
      </c>
      <c r="C19" s="52" t="s">
        <v>197</v>
      </c>
      <c r="D19" s="52" t="s">
        <v>15</v>
      </c>
      <c r="E19" s="50">
        <v>15</v>
      </c>
      <c r="F19" s="50" t="s">
        <v>34</v>
      </c>
      <c r="G19" s="50">
        <v>90</v>
      </c>
      <c r="H19" s="17"/>
    </row>
    <row r="20" spans="1:8" s="26" customFormat="1" ht="60" x14ac:dyDescent="0.25">
      <c r="A20" s="17">
        <v>6</v>
      </c>
      <c r="B20" s="17" t="s">
        <v>46</v>
      </c>
      <c r="C20" s="52" t="s">
        <v>198</v>
      </c>
      <c r="D20" s="52" t="s">
        <v>15</v>
      </c>
      <c r="E20" s="50">
        <v>1</v>
      </c>
      <c r="F20" s="50" t="s">
        <v>34</v>
      </c>
      <c r="G20" s="50">
        <v>5</v>
      </c>
      <c r="H20" s="17"/>
    </row>
    <row r="21" spans="1:8" s="26" customFormat="1" ht="150" x14ac:dyDescent="0.25">
      <c r="A21" s="17">
        <v>7</v>
      </c>
      <c r="B21" s="17" t="s">
        <v>47</v>
      </c>
      <c r="C21" s="52" t="s">
        <v>199</v>
      </c>
      <c r="D21" s="52" t="s">
        <v>15</v>
      </c>
      <c r="E21" s="50">
        <v>0.5</v>
      </c>
      <c r="F21" s="50" t="s">
        <v>50</v>
      </c>
      <c r="G21" s="50">
        <v>3</v>
      </c>
      <c r="H21" s="17"/>
    </row>
    <row r="22" spans="1:8" s="26" customFormat="1" ht="75" x14ac:dyDescent="0.25">
      <c r="A22" s="17">
        <v>8</v>
      </c>
      <c r="B22" s="17" t="s">
        <v>49</v>
      </c>
      <c r="C22" s="52" t="s">
        <v>200</v>
      </c>
      <c r="D22" s="52" t="s">
        <v>15</v>
      </c>
      <c r="E22" s="50">
        <v>4</v>
      </c>
      <c r="F22" s="50" t="s">
        <v>34</v>
      </c>
      <c r="G22" s="50">
        <v>20</v>
      </c>
      <c r="H22" s="17"/>
    </row>
    <row r="23" spans="1:8" s="26" customFormat="1" ht="15.75" customHeight="1" x14ac:dyDescent="0.3">
      <c r="A23" s="110" t="s">
        <v>35</v>
      </c>
      <c r="B23" s="111"/>
      <c r="C23" s="111"/>
      <c r="D23" s="111"/>
      <c r="E23" s="111"/>
      <c r="F23" s="111"/>
      <c r="G23" s="111"/>
      <c r="H23" s="112"/>
    </row>
    <row r="24" spans="1:8" s="31" customFormat="1" ht="60" x14ac:dyDescent="0.25">
      <c r="A24" s="8" t="s">
        <v>11</v>
      </c>
      <c r="B24" s="7" t="s">
        <v>10</v>
      </c>
      <c r="C24" s="7" t="s">
        <v>9</v>
      </c>
      <c r="D24" s="8" t="s">
        <v>8</v>
      </c>
      <c r="E24" s="8" t="s">
        <v>7</v>
      </c>
      <c r="F24" s="8" t="s">
        <v>6</v>
      </c>
      <c r="G24" s="8" t="s">
        <v>5</v>
      </c>
      <c r="H24" s="8" t="s">
        <v>22</v>
      </c>
    </row>
    <row r="25" spans="1:8" s="27" customFormat="1" ht="60" x14ac:dyDescent="0.25">
      <c r="A25" s="17">
        <v>1</v>
      </c>
      <c r="B25" s="17" t="s">
        <v>36</v>
      </c>
      <c r="C25" s="52" t="s">
        <v>194</v>
      </c>
      <c r="D25" s="52" t="s">
        <v>15</v>
      </c>
      <c r="E25" s="50">
        <v>1</v>
      </c>
      <c r="F25" s="50" t="s">
        <v>0</v>
      </c>
      <c r="G25" s="50">
        <v>24</v>
      </c>
      <c r="H25" s="17"/>
    </row>
    <row r="26" spans="1:8" s="27" customFormat="1" ht="240" x14ac:dyDescent="0.25">
      <c r="A26" s="17">
        <v>2</v>
      </c>
      <c r="B26" s="17" t="s">
        <v>43</v>
      </c>
      <c r="C26" s="52" t="s">
        <v>201</v>
      </c>
      <c r="D26" s="52" t="s">
        <v>15</v>
      </c>
      <c r="E26" s="50">
        <v>1</v>
      </c>
      <c r="F26" s="50" t="s">
        <v>0</v>
      </c>
      <c r="G26" s="50">
        <v>8</v>
      </c>
      <c r="H26" s="17"/>
    </row>
    <row r="27" spans="1:8" s="27" customFormat="1" ht="45" x14ac:dyDescent="0.25">
      <c r="A27" s="17">
        <v>3</v>
      </c>
      <c r="B27" s="17" t="s">
        <v>44</v>
      </c>
      <c r="C27" s="52" t="s">
        <v>202</v>
      </c>
      <c r="D27" s="52" t="s">
        <v>15</v>
      </c>
      <c r="E27" s="50">
        <v>1</v>
      </c>
      <c r="F27" s="50" t="s">
        <v>0</v>
      </c>
      <c r="G27" s="50">
        <v>8</v>
      </c>
      <c r="H27" s="17"/>
    </row>
    <row r="28" spans="1:8" s="27" customFormat="1" ht="150" x14ac:dyDescent="0.25">
      <c r="A28" s="17">
        <v>4</v>
      </c>
      <c r="B28" s="17" t="s">
        <v>37</v>
      </c>
      <c r="C28" s="52" t="s">
        <v>199</v>
      </c>
      <c r="D28" s="52" t="s">
        <v>15</v>
      </c>
      <c r="E28" s="50">
        <v>1</v>
      </c>
      <c r="F28" s="50" t="s">
        <v>98</v>
      </c>
      <c r="G28" s="50">
        <v>9</v>
      </c>
      <c r="H28" s="17"/>
    </row>
    <row r="29" spans="1:8" s="27" customFormat="1" ht="150" x14ac:dyDescent="0.25">
      <c r="A29" s="17">
        <v>5</v>
      </c>
      <c r="B29" s="17" t="s">
        <v>45</v>
      </c>
      <c r="C29" s="52" t="s">
        <v>197</v>
      </c>
      <c r="D29" s="52" t="s">
        <v>15</v>
      </c>
      <c r="E29" s="50">
        <v>50</v>
      </c>
      <c r="F29" s="50" t="s">
        <v>0</v>
      </c>
      <c r="G29" s="50">
        <v>200</v>
      </c>
      <c r="H29" s="17"/>
    </row>
    <row r="30" spans="1:8" s="27" customFormat="1" x14ac:dyDescent="0.25">
      <c r="A30" s="17">
        <v>6</v>
      </c>
      <c r="B30" s="65" t="s">
        <v>55</v>
      </c>
      <c r="C30" s="66" t="s">
        <v>57</v>
      </c>
      <c r="D30" s="66" t="s">
        <v>15</v>
      </c>
      <c r="E30" s="67">
        <v>1</v>
      </c>
      <c r="F30" s="67" t="s">
        <v>0</v>
      </c>
      <c r="G30" s="67">
        <v>6</v>
      </c>
      <c r="H30" s="65"/>
    </row>
    <row r="31" spans="1:8" s="27" customFormat="1" ht="60" x14ac:dyDescent="0.25">
      <c r="A31" s="52">
        <v>7</v>
      </c>
      <c r="B31" s="52" t="s">
        <v>203</v>
      </c>
      <c r="C31" s="52" t="s">
        <v>204</v>
      </c>
      <c r="D31" s="52" t="s">
        <v>205</v>
      </c>
      <c r="E31" s="50">
        <v>100</v>
      </c>
      <c r="F31" s="50" t="s">
        <v>0</v>
      </c>
      <c r="G31" s="50">
        <v>200</v>
      </c>
      <c r="H31" s="17"/>
    </row>
    <row r="32" spans="1:8" s="27" customFormat="1" ht="60" x14ac:dyDescent="0.25">
      <c r="A32" s="52">
        <v>8</v>
      </c>
      <c r="B32" s="52" t="s">
        <v>4</v>
      </c>
      <c r="C32" s="52" t="s">
        <v>175</v>
      </c>
      <c r="D32" s="52" t="s">
        <v>205</v>
      </c>
      <c r="E32" s="50">
        <v>1</v>
      </c>
      <c r="F32" s="50" t="s">
        <v>0</v>
      </c>
      <c r="G32" s="50">
        <v>3</v>
      </c>
      <c r="H32" s="17"/>
    </row>
    <row r="33" spans="1:8" s="27" customFormat="1" ht="90" x14ac:dyDescent="0.25">
      <c r="A33" s="17">
        <v>9</v>
      </c>
      <c r="B33" s="17" t="s">
        <v>96</v>
      </c>
      <c r="C33" s="17" t="s">
        <v>97</v>
      </c>
      <c r="D33" s="17" t="s">
        <v>15</v>
      </c>
      <c r="E33" s="21">
        <v>1</v>
      </c>
      <c r="F33" s="21" t="s">
        <v>0</v>
      </c>
      <c r="G33" s="21">
        <f t="shared" ref="G33" si="0">E33</f>
        <v>1</v>
      </c>
      <c r="H33" s="17"/>
    </row>
    <row r="34" spans="1:8" s="26" customFormat="1" ht="20.25" x14ac:dyDescent="0.25">
      <c r="A34" s="105" t="s">
        <v>109</v>
      </c>
      <c r="B34" s="106"/>
      <c r="C34" s="106"/>
      <c r="D34" s="106"/>
      <c r="E34" s="106"/>
      <c r="F34" s="106"/>
      <c r="G34" s="106"/>
      <c r="H34" s="107"/>
    </row>
    <row r="35" spans="1:8" s="26" customFormat="1" ht="20.25" x14ac:dyDescent="0.25">
      <c r="A35" s="108" t="s">
        <v>33</v>
      </c>
      <c r="B35" s="109"/>
      <c r="C35" s="109"/>
      <c r="D35" s="109"/>
      <c r="E35" s="109"/>
      <c r="F35" s="109"/>
      <c r="G35" s="109"/>
      <c r="H35" s="109"/>
    </row>
    <row r="36" spans="1:8" s="31" customFormat="1" ht="60" x14ac:dyDescent="0.25">
      <c r="A36" s="8" t="s">
        <v>11</v>
      </c>
      <c r="B36" s="7" t="s">
        <v>10</v>
      </c>
      <c r="C36" s="7" t="s">
        <v>9</v>
      </c>
      <c r="D36" s="8" t="s">
        <v>8</v>
      </c>
      <c r="E36" s="8" t="s">
        <v>7</v>
      </c>
      <c r="F36" s="8" t="s">
        <v>6</v>
      </c>
      <c r="G36" s="8" t="s">
        <v>5</v>
      </c>
      <c r="H36" s="8" t="s">
        <v>22</v>
      </c>
    </row>
    <row r="37" spans="1:8" s="26" customFormat="1" x14ac:dyDescent="0.25">
      <c r="A37" s="24"/>
      <c r="B37" s="25" t="s">
        <v>83</v>
      </c>
      <c r="C37" s="24"/>
      <c r="D37" s="28"/>
      <c r="E37" s="28"/>
      <c r="F37" s="28"/>
      <c r="G37" s="28"/>
      <c r="H37" s="24"/>
    </row>
  </sheetData>
  <mergeCells count="17">
    <mergeCell ref="A35:H35"/>
    <mergeCell ref="A5:H5"/>
    <mergeCell ref="A23:H23"/>
    <mergeCell ref="A11:H11"/>
    <mergeCell ref="A12:H12"/>
    <mergeCell ref="A13:H13"/>
    <mergeCell ref="A6:H6"/>
    <mergeCell ref="A7:H7"/>
    <mergeCell ref="A8:H8"/>
    <mergeCell ref="A9:H9"/>
    <mergeCell ref="A10:B10"/>
    <mergeCell ref="C10:H10"/>
    <mergeCell ref="A2:H2"/>
    <mergeCell ref="A3:H3"/>
    <mergeCell ref="A4:H4"/>
    <mergeCell ref="A1:H1"/>
    <mergeCell ref="A34:H34"/>
  </mergeCells>
  <dataValidations count="1">
    <dataValidation allowBlank="1" showInputMessage="1" showErrorMessage="1" error="НЕ добавляйте гиперссылки - это запрещено_x000a_При указании Торговой марки ВСЕГДА указывайте &quot;или аналог&quot;" prompt="НЕ добавляйте гиперссылки - это запрещено_x000a_При указании Торговой марки ВСЕГДА указывайте &quot;или аналог&quot;" sqref="C33" xr:uid="{00000000-0002-0000-0200-000000000000}"/>
  </dataValidations>
  <pageMargins left="0.23622047244094491" right="0.23622047244094491" top="0.74803149606299213" bottom="0.74803149606299213" header="0.31496062992125984" footer="0.31496062992125984"/>
  <pageSetup paperSize="9" scale="78" fitToHeight="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4"/>
  <sheetViews>
    <sheetView tabSelected="1" zoomScale="107" zoomScaleNormal="160" workbookViewId="0">
      <selection activeCell="B7" sqref="B7"/>
    </sheetView>
  </sheetViews>
  <sheetFormatPr defaultColWidth="14.42578125" defaultRowHeight="15" customHeight="1" x14ac:dyDescent="0.25"/>
  <cols>
    <col min="1" max="1" width="5.140625" style="1" customWidth="1"/>
    <col min="2" max="2" width="52" style="1" customWidth="1"/>
    <col min="3" max="3" width="27.42578125" style="1" customWidth="1"/>
    <col min="4" max="4" width="22" style="1" customWidth="1"/>
    <col min="5" max="5" width="15.42578125" style="1" customWidth="1"/>
    <col min="6" max="6" width="19.7109375" style="1" bestFit="1" customWidth="1"/>
    <col min="7" max="7" width="14.42578125" style="1" customWidth="1"/>
    <col min="8" max="9" width="8.7109375" style="1" customWidth="1"/>
    <col min="10" max="16384" width="14.42578125" style="1"/>
  </cols>
  <sheetData>
    <row r="1" spans="1:7" ht="93" customHeight="1" x14ac:dyDescent="0.25">
      <c r="A1" s="68" t="s">
        <v>112</v>
      </c>
      <c r="B1" s="68"/>
      <c r="C1" s="68"/>
      <c r="D1" s="68"/>
      <c r="E1" s="68"/>
      <c r="F1" s="68"/>
      <c r="G1" s="68"/>
    </row>
    <row r="2" spans="1:7" ht="22.5" customHeight="1" x14ac:dyDescent="0.25">
      <c r="A2" s="86" t="s">
        <v>38</v>
      </c>
      <c r="B2" s="87"/>
      <c r="C2" s="87"/>
      <c r="D2" s="87"/>
      <c r="E2" s="87"/>
      <c r="F2" s="87"/>
      <c r="G2" s="87"/>
    </row>
    <row r="3" spans="1:7" ht="30" x14ac:dyDescent="0.25">
      <c r="A3" s="11" t="s">
        <v>11</v>
      </c>
      <c r="B3" s="14" t="s">
        <v>10</v>
      </c>
      <c r="C3" s="14" t="s">
        <v>9</v>
      </c>
      <c r="D3" s="14" t="s">
        <v>8</v>
      </c>
      <c r="E3" s="12" t="s">
        <v>7</v>
      </c>
      <c r="F3" s="5" t="s">
        <v>6</v>
      </c>
      <c r="G3" s="5" t="s">
        <v>39</v>
      </c>
    </row>
    <row r="4" spans="1:7" ht="26.25" customHeight="1" x14ac:dyDescent="0.25">
      <c r="A4" s="16">
        <v>1</v>
      </c>
      <c r="B4" s="22" t="s">
        <v>93</v>
      </c>
      <c r="C4" s="45"/>
      <c r="D4" s="46"/>
      <c r="E4" s="44"/>
      <c r="F4" s="10"/>
      <c r="G4" s="9"/>
    </row>
  </sheetData>
  <mergeCells count="2">
    <mergeCell ref="A2:G2"/>
    <mergeCell ref="A1:G1"/>
  </mergeCells>
  <pageMargins left="0.7" right="0.7" top="0.75" bottom="0.75"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Филатенкова Елена</cp:lastModifiedBy>
  <cp:lastPrinted>2023-02-03T08:33:40Z</cp:lastPrinted>
  <dcterms:created xsi:type="dcterms:W3CDTF">2023-01-11T12:24:27Z</dcterms:created>
  <dcterms:modified xsi:type="dcterms:W3CDTF">2025-01-13T12:34:44Z</dcterms:modified>
</cp:coreProperties>
</file>